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2016'!$A$13:$E$251</definedName>
  </definedNames>
  <calcPr calcId="124519"/>
</workbook>
</file>

<file path=xl/calcChain.xml><?xml version="1.0" encoding="utf-8"?>
<calcChain xmlns="http://schemas.openxmlformats.org/spreadsheetml/2006/main">
  <c r="G19" i="3"/>
  <c r="G25"/>
  <c r="G27"/>
  <c r="G30"/>
  <c r="G33"/>
  <c r="G37"/>
  <c r="G39"/>
  <c r="G42"/>
  <c r="G47"/>
  <c r="G49"/>
  <c r="G51"/>
  <c r="G52"/>
  <c r="G55"/>
  <c r="G61"/>
  <c r="G67"/>
  <c r="G70"/>
  <c r="G76"/>
  <c r="G79"/>
  <c r="G85"/>
  <c r="G88"/>
  <c r="G93"/>
  <c r="G96"/>
  <c r="G101"/>
  <c r="G103"/>
  <c r="G106"/>
  <c r="G109"/>
  <c r="G115"/>
  <c r="G118"/>
  <c r="G122"/>
  <c r="G127"/>
  <c r="G132"/>
  <c r="G137"/>
  <c r="G143"/>
  <c r="G147"/>
  <c r="G153"/>
  <c r="G158"/>
  <c r="G164"/>
  <c r="G170"/>
  <c r="G172"/>
  <c r="G175"/>
  <c r="G180"/>
  <c r="G183"/>
  <c r="G188"/>
  <c r="G191"/>
  <c r="G197"/>
  <c r="G200"/>
  <c r="G202"/>
  <c r="G204"/>
  <c r="G207"/>
  <c r="G209"/>
  <c r="G211"/>
  <c r="G212"/>
  <c r="G215"/>
  <c r="G217"/>
  <c r="G219"/>
  <c r="G222"/>
  <c r="G227"/>
  <c r="G231"/>
  <c r="G235"/>
  <c r="G240"/>
  <c r="G242"/>
  <c r="G246"/>
  <c r="G248"/>
  <c r="G249"/>
  <c r="F247"/>
  <c r="F245"/>
  <c r="F244" s="1"/>
  <c r="F243" s="1"/>
  <c r="F241"/>
  <c r="F239"/>
  <c r="F234"/>
  <c r="F233" s="1"/>
  <c r="F232" s="1"/>
  <c r="F230"/>
  <c r="F226"/>
  <c r="F225" s="1"/>
  <c r="F224" s="1"/>
  <c r="F221"/>
  <c r="F220" s="1"/>
  <c r="F218"/>
  <c r="F216"/>
  <c r="F214"/>
  <c r="F210"/>
  <c r="F208"/>
  <c r="F206"/>
  <c r="F203"/>
  <c r="F201"/>
  <c r="F199"/>
  <c r="F198" s="1"/>
  <c r="F196"/>
  <c r="F195"/>
  <c r="F190"/>
  <c r="F187"/>
  <c r="F186" s="1"/>
  <c r="F182"/>
  <c r="F181" s="1"/>
  <c r="F179"/>
  <c r="F178" s="1"/>
  <c r="F174"/>
  <c r="F173" s="1"/>
  <c r="F171"/>
  <c r="F169"/>
  <c r="F163"/>
  <c r="F162" s="1"/>
  <c r="F157"/>
  <c r="F156" s="1"/>
  <c r="F152"/>
  <c r="F146"/>
  <c r="F142"/>
  <c r="F141" s="1"/>
  <c r="F140" s="1"/>
  <c r="F136"/>
  <c r="F131"/>
  <c r="F130" s="1"/>
  <c r="F126"/>
  <c r="F121"/>
  <c r="F120" s="1"/>
  <c r="F117"/>
  <c r="F116" s="1"/>
  <c r="F114"/>
  <c r="F113" s="1"/>
  <c r="F108"/>
  <c r="F105"/>
  <c r="F104" s="1"/>
  <c r="F102"/>
  <c r="F100"/>
  <c r="F95"/>
  <c r="F94" s="1"/>
  <c r="F92"/>
  <c r="F91" s="1"/>
  <c r="F87"/>
  <c r="F86" s="1"/>
  <c r="F84"/>
  <c r="F83" s="1"/>
  <c r="F78"/>
  <c r="F75"/>
  <c r="F74" s="1"/>
  <c r="F69"/>
  <c r="F68" s="1"/>
  <c r="F66"/>
  <c r="F65" s="1"/>
  <c r="F60"/>
  <c r="F54"/>
  <c r="F53" s="1"/>
  <c r="F50"/>
  <c r="F48"/>
  <c r="F46"/>
  <c r="F41"/>
  <c r="F40" s="1"/>
  <c r="F38"/>
  <c r="F36"/>
  <c r="F32"/>
  <c r="F31" s="1"/>
  <c r="F29"/>
  <c r="F28" s="1"/>
  <c r="F26"/>
  <c r="F24"/>
  <c r="F18"/>
  <c r="F17" s="1"/>
  <c r="F16" s="1"/>
  <c r="F15" s="1"/>
  <c r="F14" s="1"/>
  <c r="F238" l="1"/>
  <c r="F237" s="1"/>
  <c r="F236" s="1"/>
  <c r="F168"/>
  <c r="F23"/>
  <c r="F22" s="1"/>
  <c r="F161"/>
  <c r="F119"/>
  <c r="F129"/>
  <c r="F155"/>
  <c r="F35"/>
  <c r="F45"/>
  <c r="F59"/>
  <c r="F64"/>
  <c r="F77"/>
  <c r="F82"/>
  <c r="F90"/>
  <c r="F99"/>
  <c r="F107"/>
  <c r="F112"/>
  <c r="F125"/>
  <c r="F135"/>
  <c r="F145"/>
  <c r="F151"/>
  <c r="F177"/>
  <c r="F189"/>
  <c r="F185" s="1"/>
  <c r="F205"/>
  <c r="F213"/>
  <c r="F229"/>
  <c r="F167"/>
  <c r="E169"/>
  <c r="G169" s="1"/>
  <c r="F184" l="1"/>
  <c r="F176"/>
  <c r="F144"/>
  <c r="F124"/>
  <c r="F89"/>
  <c r="F58"/>
  <c r="F34"/>
  <c r="F21" s="1"/>
  <c r="F160"/>
  <c r="F194"/>
  <c r="F166"/>
  <c r="F228"/>
  <c r="F150"/>
  <c r="F134"/>
  <c r="F111"/>
  <c r="F98"/>
  <c r="F81"/>
  <c r="F63"/>
  <c r="F44"/>
  <c r="F154"/>
  <c r="F128"/>
  <c r="F73"/>
  <c r="E247"/>
  <c r="G247" s="1"/>
  <c r="E50"/>
  <c r="G50" s="1"/>
  <c r="F43" l="1"/>
  <c r="F20" s="1"/>
  <c r="F62"/>
  <c r="F97"/>
  <c r="F133"/>
  <c r="F149"/>
  <c r="F223"/>
  <c r="F165"/>
  <c r="F159"/>
  <c r="F57"/>
  <c r="F123"/>
  <c r="F72"/>
  <c r="F193"/>
  <c r="F139"/>
  <c r="E210"/>
  <c r="G210" s="1"/>
  <c r="E230"/>
  <c r="E218"/>
  <c r="G218" s="1"/>
  <c r="E190"/>
  <c r="G190" s="1"/>
  <c r="E105"/>
  <c r="G105" s="1"/>
  <c r="F192" l="1"/>
  <c r="F71"/>
  <c r="F56"/>
  <c r="F148"/>
  <c r="F110"/>
  <c r="F80"/>
  <c r="E229"/>
  <c r="G230"/>
  <c r="F138"/>
  <c r="E104"/>
  <c r="G104" s="1"/>
  <c r="E78"/>
  <c r="G78" s="1"/>
  <c r="F250" l="1"/>
  <c r="E228"/>
  <c r="G228" s="1"/>
  <c r="G229"/>
  <c r="E174"/>
  <c r="E108"/>
  <c r="E173" l="1"/>
  <c r="G173" s="1"/>
  <c r="G174"/>
  <c r="E107"/>
  <c r="G107" s="1"/>
  <c r="G108"/>
  <c r="E182"/>
  <c r="E181" l="1"/>
  <c r="G181" s="1"/>
  <c r="G182"/>
  <c r="E117"/>
  <c r="E116" l="1"/>
  <c r="G116" s="1"/>
  <c r="G117"/>
  <c r="E87"/>
  <c r="E86" l="1"/>
  <c r="G86" s="1"/>
  <c r="G87"/>
  <c r="E75"/>
  <c r="E77"/>
  <c r="G77" s="1"/>
  <c r="E74" l="1"/>
  <c r="G74" s="1"/>
  <c r="G75"/>
  <c r="E73"/>
  <c r="E245"/>
  <c r="G245" s="1"/>
  <c r="E241"/>
  <c r="G241" s="1"/>
  <c r="E239"/>
  <c r="G239" s="1"/>
  <c r="E234"/>
  <c r="E226"/>
  <c r="E221"/>
  <c r="G221" s="1"/>
  <c r="E216"/>
  <c r="G216" s="1"/>
  <c r="E214"/>
  <c r="G214" s="1"/>
  <c r="E208"/>
  <c r="G208" s="1"/>
  <c r="E206"/>
  <c r="G206" s="1"/>
  <c r="E203"/>
  <c r="G203" s="1"/>
  <c r="E201"/>
  <c r="G201" s="1"/>
  <c r="E199"/>
  <c r="G199" s="1"/>
  <c r="E196"/>
  <c r="G196" s="1"/>
  <c r="E195"/>
  <c r="G195" s="1"/>
  <c r="E189"/>
  <c r="G189" s="1"/>
  <c r="E187"/>
  <c r="E179"/>
  <c r="G179" s="1"/>
  <c r="E171"/>
  <c r="E163"/>
  <c r="E157"/>
  <c r="E152"/>
  <c r="E146"/>
  <c r="E142"/>
  <c r="E136"/>
  <c r="E131"/>
  <c r="E126"/>
  <c r="E121"/>
  <c r="E114"/>
  <c r="E102"/>
  <c r="G102" s="1"/>
  <c r="E100"/>
  <c r="G100" s="1"/>
  <c r="E95"/>
  <c r="E92"/>
  <c r="G92" s="1"/>
  <c r="E84"/>
  <c r="E69"/>
  <c r="E66"/>
  <c r="E60"/>
  <c r="E54"/>
  <c r="E48"/>
  <c r="G48" s="1"/>
  <c r="E46"/>
  <c r="G46" s="1"/>
  <c r="E41"/>
  <c r="E38"/>
  <c r="G38" s="1"/>
  <c r="E36"/>
  <c r="G36" s="1"/>
  <c r="E32"/>
  <c r="E29"/>
  <c r="E26"/>
  <c r="G26" s="1"/>
  <c r="E24"/>
  <c r="G24" s="1"/>
  <c r="E18"/>
  <c r="E53" l="1"/>
  <c r="G53" s="1"/>
  <c r="G54"/>
  <c r="E65"/>
  <c r="G65" s="1"/>
  <c r="G66"/>
  <c r="E83"/>
  <c r="G83" s="1"/>
  <c r="G84"/>
  <c r="E94"/>
  <c r="G94" s="1"/>
  <c r="G95"/>
  <c r="E120"/>
  <c r="G121"/>
  <c r="E130"/>
  <c r="G131"/>
  <c r="E141"/>
  <c r="G142"/>
  <c r="E151"/>
  <c r="G152"/>
  <c r="E162"/>
  <c r="G163"/>
  <c r="E233"/>
  <c r="G234"/>
  <c r="E72"/>
  <c r="G73"/>
  <c r="E17"/>
  <c r="G18"/>
  <c r="E31"/>
  <c r="G31" s="1"/>
  <c r="G32"/>
  <c r="E28"/>
  <c r="G28" s="1"/>
  <c r="G29"/>
  <c r="E40"/>
  <c r="G40" s="1"/>
  <c r="G41"/>
  <c r="E59"/>
  <c r="G60"/>
  <c r="E68"/>
  <c r="G68" s="1"/>
  <c r="G69"/>
  <c r="E113"/>
  <c r="G114"/>
  <c r="E125"/>
  <c r="G126"/>
  <c r="E135"/>
  <c r="G136"/>
  <c r="E145"/>
  <c r="G146"/>
  <c r="E156"/>
  <c r="G157"/>
  <c r="E168"/>
  <c r="G168" s="1"/>
  <c r="G171"/>
  <c r="E186"/>
  <c r="G186" s="1"/>
  <c r="G187"/>
  <c r="E225"/>
  <c r="G226"/>
  <c r="E91"/>
  <c r="G91" s="1"/>
  <c r="E220"/>
  <c r="G220" s="1"/>
  <c r="E213"/>
  <c r="G213" s="1"/>
  <c r="E244"/>
  <c r="E185"/>
  <c r="E167"/>
  <c r="E178"/>
  <c r="E82"/>
  <c r="E205"/>
  <c r="G205" s="1"/>
  <c r="E45"/>
  <c r="E238"/>
  <c r="E198"/>
  <c r="G198" s="1"/>
  <c r="E99"/>
  <c r="G99" s="1"/>
  <c r="E90"/>
  <c r="E23"/>
  <c r="E35"/>
  <c r="E64"/>
  <c r="E63" l="1"/>
  <c r="G64"/>
  <c r="E237"/>
  <c r="G237" s="1"/>
  <c r="G238"/>
  <c r="E81"/>
  <c r="G81" s="1"/>
  <c r="G82"/>
  <c r="E243"/>
  <c r="G243" s="1"/>
  <c r="G244"/>
  <c r="E34"/>
  <c r="G34" s="1"/>
  <c r="G35"/>
  <c r="E89"/>
  <c r="G89" s="1"/>
  <c r="G90"/>
  <c r="E44"/>
  <c r="G45"/>
  <c r="E177"/>
  <c r="G177" s="1"/>
  <c r="G178"/>
  <c r="E184"/>
  <c r="G184" s="1"/>
  <c r="G185"/>
  <c r="E224"/>
  <c r="G225"/>
  <c r="E155"/>
  <c r="G156"/>
  <c r="E144"/>
  <c r="G144" s="1"/>
  <c r="G145"/>
  <c r="E134"/>
  <c r="G135"/>
  <c r="E124"/>
  <c r="G125"/>
  <c r="E112"/>
  <c r="G113"/>
  <c r="E58"/>
  <c r="G59"/>
  <c r="E16"/>
  <c r="G17"/>
  <c r="E71"/>
  <c r="G71" s="1"/>
  <c r="G72"/>
  <c r="E232"/>
  <c r="G232" s="1"/>
  <c r="G233"/>
  <c r="E161"/>
  <c r="G162"/>
  <c r="E150"/>
  <c r="G151"/>
  <c r="E140"/>
  <c r="G141"/>
  <c r="E129"/>
  <c r="G130"/>
  <c r="E119"/>
  <c r="G119" s="1"/>
  <c r="G120"/>
  <c r="E22"/>
  <c r="G22" s="1"/>
  <c r="G23"/>
  <c r="E166"/>
  <c r="G166" s="1"/>
  <c r="G167"/>
  <c r="E98"/>
  <c r="E236"/>
  <c r="G236" s="1"/>
  <c r="E176"/>
  <c r="E194"/>
  <c r="E21"/>
  <c r="E193" l="1"/>
  <c r="G194"/>
  <c r="G21"/>
  <c r="E165"/>
  <c r="G165" s="1"/>
  <c r="G176"/>
  <c r="E97"/>
  <c r="G98"/>
  <c r="E128"/>
  <c r="G128" s="1"/>
  <c r="G129"/>
  <c r="G140"/>
  <c r="E139"/>
  <c r="E149"/>
  <c r="G150"/>
  <c r="E160"/>
  <c r="G161"/>
  <c r="E15"/>
  <c r="G16"/>
  <c r="E57"/>
  <c r="G58"/>
  <c r="G112"/>
  <c r="E111"/>
  <c r="E123"/>
  <c r="G123" s="1"/>
  <c r="G124"/>
  <c r="E133"/>
  <c r="G133" s="1"/>
  <c r="G134"/>
  <c r="E154"/>
  <c r="G154" s="1"/>
  <c r="G155"/>
  <c r="G224"/>
  <c r="E223"/>
  <c r="G223" s="1"/>
  <c r="E43"/>
  <c r="G43" s="1"/>
  <c r="G44"/>
  <c r="E62"/>
  <c r="G62" s="1"/>
  <c r="G63"/>
  <c r="E56" l="1"/>
  <c r="G56" s="1"/>
  <c r="G57"/>
  <c r="E14"/>
  <c r="G15"/>
  <c r="E159"/>
  <c r="G159" s="1"/>
  <c r="G160"/>
  <c r="E148"/>
  <c r="G148" s="1"/>
  <c r="G149"/>
  <c r="E80"/>
  <c r="G80" s="1"/>
  <c r="G97"/>
  <c r="E192"/>
  <c r="G192" s="1"/>
  <c r="G193"/>
  <c r="E20"/>
  <c r="G20" s="1"/>
  <c r="E110"/>
  <c r="G110" s="1"/>
  <c r="G111"/>
  <c r="E138"/>
  <c r="G138" s="1"/>
  <c r="G139"/>
  <c r="G14" l="1"/>
  <c r="E250"/>
  <c r="G250" s="1"/>
</calcChain>
</file>

<file path=xl/sharedStrings.xml><?xml version="1.0" encoding="utf-8"?>
<sst xmlns="http://schemas.openxmlformats.org/spreadsheetml/2006/main" count="498" uniqueCount="229">
  <si>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</si>
  <si>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</si>
  <si>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</si>
  <si>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</si>
  <si>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</si>
  <si>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</si>
  <si>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</si>
  <si>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</si>
  <si>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</si>
  <si>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</si>
  <si>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</si>
  <si>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</si>
  <si>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</si>
  <si>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</si>
  <si>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</si>
  <si>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</si>
  <si>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</si>
  <si>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</si>
  <si>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</si>
  <si>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</si>
  <si>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</si>
  <si>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</si>
  <si>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</si>
  <si>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</si>
  <si>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</si>
  <si>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</si>
  <si>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</si>
  <si>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</si>
  <si>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</si>
  <si>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</si>
  <si>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</si>
  <si>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</si>
  <si>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</si>
  <si>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</si>
  <si>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</si>
  <si>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</si>
  <si>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</si>
  <si>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</si>
  <si>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</si>
  <si>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</si>
  <si>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</si>
  <si>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</si>
  <si>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</si>
  <si>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</si>
  <si>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</si>
  <si>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</si>
  <si>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</si>
  <si>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</si>
  <si>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</si>
  <si>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</si>
  <si>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</si>
  <si>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</si>
  <si>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</si>
  <si>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</si>
  <si>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</si>
  <si>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</si>
  <si>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</si>
  <si>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</si>
  <si>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</si>
  <si>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</si>
  <si>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</si>
  <si>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</si>
  <si>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</si>
  <si>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</si>
  <si>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</si>
  <si>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</si>
  <si>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</si>
  <si>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</si>
  <si>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</si>
  <si>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</si>
  <si>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</si>
  <si>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</si>
  <si>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</si>
  <si>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</si>
  <si>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</si>
  <si>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</si>
  <si>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</si>
  <si>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</si>
  <si>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</si>
  <si>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</si>
  <si>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</si>
  <si>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</si>
  <si>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</si>
  <si>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</si>
  <si>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</si>
  <si>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</si>
  <si>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</si>
  <si>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</si>
  <si>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</si>
  <si>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</si>
  <si>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</si>
  <si>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</si>
  <si>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</si>
  <si>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</si>
  <si>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</si>
  <si>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</si>
  <si>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</si>
  <si>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</si>
  <si>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</si>
  <si>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</si>
  <si>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</si>
  <si>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</si>
  <si>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</si>
  <si>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</si>
  <si>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</si>
  <si>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</si>
  <si>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</si>
  <si>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</si>
  <si>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</si>
  <si>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</si>
  <si>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</si>
  <si>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</si>
  <si>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</si>
  <si>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</si>
  <si>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</si>
  <si>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</si>
  <si>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</si>
  <si>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</si>
  <si>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</si>
  <si>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</si>
  <si>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</si>
  <si>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</si>
  <si>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</si>
  <si>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</si>
  <si>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</si>
  <si>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</si>
  <si>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</si>
  <si>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</si>
  <si>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</si>
  <si>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</si>
  <si>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</si>
  <si>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</si>
  <si>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</si>
  <si>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</si>
  <si>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</si>
  <si>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</si>
  <si>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</si>
  <si>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</si>
  <si>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</si>
  <si>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</si>
  <si>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</si>
  <si>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</si>
  <si>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</si>
  <si>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</si>
  <si>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</si>
  <si>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</si>
  <si>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</si>
  <si>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</si>
  <si>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</si>
  <si>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</si>
  <si>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</si>
  <si>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</si>
  <si>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</si>
  <si>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</si>
  <si>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</si>
  <si>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</si>
  <si>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</si>
  <si>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</si>
  <si>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</si>
  <si>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</si>
  <si>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</si>
  <si>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</si>
  <si>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</si>
  <si>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</si>
  <si>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</si>
  <si>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</si>
  <si>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</si>
  <si>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</si>
  <si>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</si>
  <si>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</si>
  <si>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</si>
  <si>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</si>
  <si>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</si>
  <si>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</si>
  <si>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</si>
  <si>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</si>
  <si>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</si>
  <si>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</si>
  <si>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</si>
  <si>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</si>
  <si>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</si>
  <si>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</si>
  <si>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</si>
  <si>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</si>
  <si>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</si>
  <si>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</si>
  <si>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</si>
  <si>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</si>
  <si>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</si>
  <si>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</si>
  <si>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</si>
  <si>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</si>
  <si>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</si>
  <si>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</si>
  <si>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</si>
  <si>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</si>
  <si>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</si>
  <si>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</si>
  <si>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</si>
  <si>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</si>
  <si>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</si>
  <si>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</si>
  <si>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</si>
  <si>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</si>
  <si>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</si>
  <si>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</si>
  <si>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</si>
  <si>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</si>
  <si>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</si>
  <si>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"Приложение № 6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</si>
  <si>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</si>
  <si>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</si>
  <si>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</si>
  <si>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</si>
  <si>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</si>
  <si>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</si>
  <si>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</si>
  <si>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 xml:space="preserve">                  от 28.12..2015 г. №174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</si>
  <si>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</si>
  <si>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</si>
  <si>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</si>
  <si>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</si>
  <si>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</si>
  <si>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</si>
  <si>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% исполнения</t>
  </si>
  <si>
    <t>Исполнено за 9 месяцев</t>
  </si>
  <si>
    <t>Исполнение бюджета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за 9 месяцев 2016 года.</t>
  </si>
  <si>
    <t>от 00.00.2016 г.   №000</t>
  </si>
  <si>
    <t>Приложение № 3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</si>
</sst>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3" fontId="4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H250"/>
  <sheetViews>
    <sheetView tabSelected="1" zoomScale="120" zoomScaleNormal="120" workbookViewId="0">
      <selection activeCell="G2" sqref="G2"/>
    </sheetView>
  </sheetViews>
  <sheetFormatPr defaultColWidth="11.140625" defaultRowHeight="12.75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7" width="12.140625" style="2" customWidth="1"/>
    <col min="8" max="16384" width="11.140625" style="2"/>
  </cols>
  <sheetData>
    <row r="1" spans="2:7">
      <c r="E1" s="3"/>
      <c r="F1" s="3"/>
      <c r="G1" s="3" t="s">
        <v>228</v>
      </c>
    </row>
    <row r="2" spans="2:7">
      <c r="E2" s="3"/>
      <c r="F2" s="3"/>
      <c r="G2" s="3" t="s">
        <v>50</v>
      </c>
    </row>
    <row r="3" spans="2:7">
      <c r="E3" s="3"/>
      <c r="F3" s="3"/>
      <c r="G3" s="3" t="s">
        <v>49</v>
      </c>
    </row>
    <row r="4" spans="2:7">
      <c r="E4" s="40"/>
      <c r="F4" s="40"/>
      <c r="G4" s="40" t="s">
        <v>227</v>
      </c>
    </row>
    <row r="5" spans="2:7">
      <c r="E5" s="3"/>
      <c r="F5" s="3"/>
      <c r="G5" s="3"/>
    </row>
    <row r="6" spans="2:7" hidden="1">
      <c r="E6" s="3"/>
      <c r="F6" s="3"/>
      <c r="G6" s="3" t="s">
        <v>209</v>
      </c>
    </row>
    <row r="7" spans="2:7" ht="13.5" hidden="1" customHeight="1">
      <c r="E7" s="3"/>
      <c r="F7" s="3"/>
      <c r="G7" s="3" t="s">
        <v>50</v>
      </c>
    </row>
    <row r="8" spans="2:7" ht="12.75" hidden="1" customHeight="1">
      <c r="B8" s="4"/>
      <c r="C8" s="27"/>
      <c r="D8" s="31"/>
      <c r="E8" s="3"/>
      <c r="F8" s="3"/>
      <c r="G8" s="3" t="s">
        <v>49</v>
      </c>
    </row>
    <row r="9" spans="2:7" ht="12.75" hidden="1" customHeight="1">
      <c r="B9" s="1"/>
      <c r="C9" s="28"/>
      <c r="D9" s="32"/>
      <c r="E9" s="3"/>
      <c r="F9" s="3"/>
      <c r="G9" s="3" t="s">
        <v>217</v>
      </c>
    </row>
    <row r="10" spans="2:7" ht="43.5" customHeight="1">
      <c r="B10" s="43" t="s">
        <v>226</v>
      </c>
      <c r="C10" s="43"/>
      <c r="D10" s="43"/>
      <c r="E10" s="43"/>
      <c r="F10" s="43"/>
      <c r="G10" s="42"/>
    </row>
    <row r="11" spans="2:7" ht="10.5" customHeight="1">
      <c r="B11" s="6"/>
      <c r="C11" s="24"/>
      <c r="D11" s="33"/>
      <c r="E11" s="6"/>
      <c r="F11" s="6"/>
      <c r="G11" s="6" t="s">
        <v>48</v>
      </c>
    </row>
    <row r="12" spans="2:7" ht="25.5">
      <c r="B12" s="7" t="s">
        <v>47</v>
      </c>
      <c r="C12" s="10" t="s">
        <v>46</v>
      </c>
      <c r="D12" s="34" t="s">
        <v>45</v>
      </c>
      <c r="E12" s="8" t="s">
        <v>44</v>
      </c>
      <c r="F12" s="8" t="s">
        <v>225</v>
      </c>
      <c r="G12" s="8" t="s">
        <v>224</v>
      </c>
    </row>
    <row r="13" spans="2:7" ht="12" customHeight="1">
      <c r="B13" s="7"/>
      <c r="C13" s="10"/>
      <c r="D13" s="34"/>
      <c r="E13" s="8">
        <v>2016</v>
      </c>
      <c r="F13" s="8">
        <v>2016</v>
      </c>
      <c r="G13" s="8"/>
    </row>
    <row r="14" spans="2:7" ht="24">
      <c r="B14" s="9" t="s">
        <v>43</v>
      </c>
      <c r="C14" s="10" t="s">
        <v>53</v>
      </c>
      <c r="D14" s="11"/>
      <c r="E14" s="12">
        <f t="shared" ref="E14:F18" si="0">E15</f>
        <v>445</v>
      </c>
      <c r="F14" s="12">
        <f t="shared" si="0"/>
        <v>356.6</v>
      </c>
      <c r="G14" s="12">
        <f>ROUND(F14/E14*100,1)</f>
        <v>80.099999999999994</v>
      </c>
    </row>
    <row r="15" spans="2:7">
      <c r="B15" s="13" t="s">
        <v>42</v>
      </c>
      <c r="C15" s="10" t="s">
        <v>54</v>
      </c>
      <c r="D15" s="11"/>
      <c r="E15" s="12">
        <f t="shared" si="0"/>
        <v>445</v>
      </c>
      <c r="F15" s="12">
        <f t="shared" si="0"/>
        <v>356.6</v>
      </c>
      <c r="G15" s="12">
        <f t="shared" ref="G15:G78" si="1">ROUND(F15/E15*100,1)</f>
        <v>80.099999999999994</v>
      </c>
    </row>
    <row r="16" spans="2:7">
      <c r="B16" s="13" t="s">
        <v>55</v>
      </c>
      <c r="C16" s="10" t="s">
        <v>56</v>
      </c>
      <c r="D16" s="11"/>
      <c r="E16" s="12">
        <f t="shared" si="0"/>
        <v>445</v>
      </c>
      <c r="F16" s="12">
        <f t="shared" si="0"/>
        <v>356.6</v>
      </c>
      <c r="G16" s="12">
        <f t="shared" si="1"/>
        <v>80.099999999999994</v>
      </c>
    </row>
    <row r="17" spans="2:8" ht="24">
      <c r="B17" s="13" t="s">
        <v>95</v>
      </c>
      <c r="C17" s="10" t="s">
        <v>218</v>
      </c>
      <c r="D17" s="11"/>
      <c r="E17" s="12">
        <f t="shared" si="0"/>
        <v>445</v>
      </c>
      <c r="F17" s="12">
        <f t="shared" si="0"/>
        <v>356.6</v>
      </c>
      <c r="G17" s="12">
        <f t="shared" si="1"/>
        <v>80.099999999999994</v>
      </c>
    </row>
    <row r="18" spans="2:8" ht="36">
      <c r="B18" s="9" t="s">
        <v>3</v>
      </c>
      <c r="C18" s="10" t="s">
        <v>218</v>
      </c>
      <c r="D18" s="11">
        <v>100</v>
      </c>
      <c r="E18" s="12">
        <f t="shared" si="0"/>
        <v>445</v>
      </c>
      <c r="F18" s="12">
        <f t="shared" si="0"/>
        <v>356.6</v>
      </c>
      <c r="G18" s="12">
        <f t="shared" si="1"/>
        <v>80.099999999999994</v>
      </c>
    </row>
    <row r="19" spans="2:8">
      <c r="B19" s="9" t="s">
        <v>199</v>
      </c>
      <c r="C19" s="10" t="s">
        <v>218</v>
      </c>
      <c r="D19" s="11">
        <v>110</v>
      </c>
      <c r="E19" s="12">
        <v>445</v>
      </c>
      <c r="F19" s="12">
        <v>356.6</v>
      </c>
      <c r="G19" s="12">
        <f t="shared" si="1"/>
        <v>80.099999999999994</v>
      </c>
    </row>
    <row r="20" spans="2:8" ht="24.75" customHeight="1">
      <c r="B20" s="14" t="s">
        <v>57</v>
      </c>
      <c r="C20" s="10" t="s">
        <v>66</v>
      </c>
      <c r="D20" s="11"/>
      <c r="E20" s="12">
        <f>E21+E43</f>
        <v>18396</v>
      </c>
      <c r="F20" s="12">
        <f>F21+F43</f>
        <v>12431.6</v>
      </c>
      <c r="G20" s="12">
        <f t="shared" si="1"/>
        <v>67.599999999999994</v>
      </c>
    </row>
    <row r="21" spans="2:8" ht="24">
      <c r="B21" s="13" t="s">
        <v>61</v>
      </c>
      <c r="C21" s="10" t="s">
        <v>70</v>
      </c>
      <c r="D21" s="11"/>
      <c r="E21" s="12">
        <f>E22+E34</f>
        <v>8015.2000000000007</v>
      </c>
      <c r="F21" s="12">
        <f>F22+F34</f>
        <v>4473.1000000000004</v>
      </c>
      <c r="G21" s="12">
        <f t="shared" si="1"/>
        <v>55.8</v>
      </c>
    </row>
    <row r="22" spans="2:8">
      <c r="B22" s="13" t="s">
        <v>62</v>
      </c>
      <c r="C22" s="10" t="s">
        <v>71</v>
      </c>
      <c r="D22" s="11"/>
      <c r="E22" s="12">
        <f>E23+E28+E31</f>
        <v>6809.6</v>
      </c>
      <c r="F22" s="12">
        <f>F23+F28+F31</f>
        <v>3888.4</v>
      </c>
      <c r="G22" s="12">
        <f t="shared" si="1"/>
        <v>57.1</v>
      </c>
    </row>
    <row r="23" spans="2:8" ht="24">
      <c r="B23" s="13" t="s">
        <v>65</v>
      </c>
      <c r="C23" s="10" t="s">
        <v>73</v>
      </c>
      <c r="D23" s="11"/>
      <c r="E23" s="12">
        <f>E24+E26</f>
        <v>6404.1</v>
      </c>
      <c r="F23" s="12">
        <f>F24+F26</f>
        <v>3755.3</v>
      </c>
      <c r="G23" s="12">
        <f t="shared" si="1"/>
        <v>58.6</v>
      </c>
    </row>
    <row r="24" spans="2:8" ht="36">
      <c r="B24" s="9" t="s">
        <v>3</v>
      </c>
      <c r="C24" s="10" t="s">
        <v>73</v>
      </c>
      <c r="D24" s="11">
        <v>100</v>
      </c>
      <c r="E24" s="12">
        <f>E25</f>
        <v>4778</v>
      </c>
      <c r="F24" s="12">
        <f>F25</f>
        <v>3115.5</v>
      </c>
      <c r="G24" s="12">
        <f t="shared" si="1"/>
        <v>65.2</v>
      </c>
    </row>
    <row r="25" spans="2:8">
      <c r="B25" s="9" t="s">
        <v>199</v>
      </c>
      <c r="C25" s="10" t="s">
        <v>73</v>
      </c>
      <c r="D25" s="11">
        <v>110</v>
      </c>
      <c r="E25" s="12">
        <v>4778</v>
      </c>
      <c r="F25" s="12">
        <v>3115.5</v>
      </c>
      <c r="G25" s="12">
        <f t="shared" si="1"/>
        <v>65.2</v>
      </c>
    </row>
    <row r="26" spans="2:8" ht="24">
      <c r="B26" s="9" t="s">
        <v>189</v>
      </c>
      <c r="C26" s="10" t="s">
        <v>73</v>
      </c>
      <c r="D26" s="11">
        <v>200</v>
      </c>
      <c r="E26" s="12">
        <f>E27</f>
        <v>1626.1</v>
      </c>
      <c r="F26" s="12">
        <f>F27</f>
        <v>639.79999999999995</v>
      </c>
      <c r="G26" s="12">
        <f t="shared" si="1"/>
        <v>39.299999999999997</v>
      </c>
      <c r="H26" s="5"/>
    </row>
    <row r="27" spans="2:8" ht="24">
      <c r="B27" s="9" t="s">
        <v>1</v>
      </c>
      <c r="C27" s="10" t="s">
        <v>73</v>
      </c>
      <c r="D27" s="11">
        <v>240</v>
      </c>
      <c r="E27" s="12">
        <v>1626.1</v>
      </c>
      <c r="F27" s="12">
        <v>639.79999999999995</v>
      </c>
      <c r="G27" s="12">
        <f t="shared" si="1"/>
        <v>39.299999999999997</v>
      </c>
    </row>
    <row r="28" spans="2:8" ht="36">
      <c r="B28" s="13" t="s">
        <v>63</v>
      </c>
      <c r="C28" s="10" t="s">
        <v>72</v>
      </c>
      <c r="D28" s="11"/>
      <c r="E28" s="12">
        <f>E29</f>
        <v>344.7</v>
      </c>
      <c r="F28" s="12">
        <f>F29</f>
        <v>119.1</v>
      </c>
      <c r="G28" s="12">
        <f t="shared" si="1"/>
        <v>34.6</v>
      </c>
    </row>
    <row r="29" spans="2:8" ht="24">
      <c r="B29" s="9" t="s">
        <v>189</v>
      </c>
      <c r="C29" s="10" t="s">
        <v>72</v>
      </c>
      <c r="D29" s="11">
        <v>200</v>
      </c>
      <c r="E29" s="12">
        <f>E30</f>
        <v>344.7</v>
      </c>
      <c r="F29" s="12">
        <f>F30</f>
        <v>119.1</v>
      </c>
      <c r="G29" s="12">
        <f t="shared" si="1"/>
        <v>34.6</v>
      </c>
    </row>
    <row r="30" spans="2:8" ht="24">
      <c r="B30" s="9" t="s">
        <v>1</v>
      </c>
      <c r="C30" s="10" t="s">
        <v>72</v>
      </c>
      <c r="D30" s="11">
        <v>240</v>
      </c>
      <c r="E30" s="12">
        <v>344.7</v>
      </c>
      <c r="F30" s="12">
        <v>119.1</v>
      </c>
      <c r="G30" s="12">
        <f t="shared" si="1"/>
        <v>34.6</v>
      </c>
    </row>
    <row r="31" spans="2:8">
      <c r="B31" s="13" t="s">
        <v>37</v>
      </c>
      <c r="C31" s="10" t="s">
        <v>213</v>
      </c>
      <c r="D31" s="11"/>
      <c r="E31" s="12">
        <f>E32</f>
        <v>60.8</v>
      </c>
      <c r="F31" s="12">
        <f>F32</f>
        <v>14</v>
      </c>
      <c r="G31" s="12">
        <f t="shared" si="1"/>
        <v>23</v>
      </c>
    </row>
    <row r="32" spans="2:8" ht="24">
      <c r="B32" s="9" t="s">
        <v>189</v>
      </c>
      <c r="C32" s="10" t="s">
        <v>213</v>
      </c>
      <c r="D32" s="11">
        <v>200</v>
      </c>
      <c r="E32" s="12">
        <f>E33</f>
        <v>60.8</v>
      </c>
      <c r="F32" s="12">
        <f>F33</f>
        <v>14</v>
      </c>
      <c r="G32" s="12">
        <f t="shared" si="1"/>
        <v>23</v>
      </c>
    </row>
    <row r="33" spans="2:7" ht="24">
      <c r="B33" s="9" t="s">
        <v>1</v>
      </c>
      <c r="C33" s="10" t="s">
        <v>213</v>
      </c>
      <c r="D33" s="11">
        <v>240</v>
      </c>
      <c r="E33" s="12">
        <v>60.8</v>
      </c>
      <c r="F33" s="12">
        <v>14</v>
      </c>
      <c r="G33" s="12">
        <f t="shared" si="1"/>
        <v>23</v>
      </c>
    </row>
    <row r="34" spans="2:7">
      <c r="B34" s="13" t="s">
        <v>78</v>
      </c>
      <c r="C34" s="10" t="s">
        <v>74</v>
      </c>
      <c r="D34" s="11"/>
      <c r="E34" s="12">
        <f>E35</f>
        <v>1205.5999999999999</v>
      </c>
      <c r="F34" s="12">
        <f>F35</f>
        <v>584.70000000000005</v>
      </c>
      <c r="G34" s="12">
        <f t="shared" si="1"/>
        <v>48.5</v>
      </c>
    </row>
    <row r="35" spans="2:7" ht="24">
      <c r="B35" s="13" t="s">
        <v>65</v>
      </c>
      <c r="C35" s="10" t="s">
        <v>76</v>
      </c>
      <c r="D35" s="11"/>
      <c r="E35" s="12">
        <f>E36+E38</f>
        <v>1205.5999999999999</v>
      </c>
      <c r="F35" s="12">
        <f>F36+F38</f>
        <v>584.70000000000005</v>
      </c>
      <c r="G35" s="12">
        <f t="shared" si="1"/>
        <v>48.5</v>
      </c>
    </row>
    <row r="36" spans="2:7" ht="36">
      <c r="B36" s="9" t="s">
        <v>3</v>
      </c>
      <c r="C36" s="10" t="s">
        <v>76</v>
      </c>
      <c r="D36" s="11">
        <v>100</v>
      </c>
      <c r="E36" s="12">
        <f>E37</f>
        <v>459.3</v>
      </c>
      <c r="F36" s="12">
        <f>F37</f>
        <v>306.7</v>
      </c>
      <c r="G36" s="12">
        <f t="shared" si="1"/>
        <v>66.8</v>
      </c>
    </row>
    <row r="37" spans="2:7">
      <c r="B37" s="9" t="s">
        <v>199</v>
      </c>
      <c r="C37" s="10" t="s">
        <v>76</v>
      </c>
      <c r="D37" s="11">
        <v>110</v>
      </c>
      <c r="E37" s="12">
        <v>459.3</v>
      </c>
      <c r="F37" s="12">
        <v>306.7</v>
      </c>
      <c r="G37" s="12">
        <f t="shared" si="1"/>
        <v>66.8</v>
      </c>
    </row>
    <row r="38" spans="2:7" ht="24">
      <c r="B38" s="9" t="s">
        <v>189</v>
      </c>
      <c r="C38" s="10" t="s">
        <v>76</v>
      </c>
      <c r="D38" s="11">
        <v>200</v>
      </c>
      <c r="E38" s="12">
        <f>E39</f>
        <v>746.3</v>
      </c>
      <c r="F38" s="12">
        <f>F39</f>
        <v>278</v>
      </c>
      <c r="G38" s="12">
        <f t="shared" si="1"/>
        <v>37.299999999999997</v>
      </c>
    </row>
    <row r="39" spans="2:7" ht="24">
      <c r="B39" s="9" t="s">
        <v>1</v>
      </c>
      <c r="C39" s="10" t="s">
        <v>76</v>
      </c>
      <c r="D39" s="11">
        <v>240</v>
      </c>
      <c r="E39" s="12">
        <v>746.3</v>
      </c>
      <c r="F39" s="12">
        <v>278</v>
      </c>
      <c r="G39" s="12">
        <f t="shared" si="1"/>
        <v>37.299999999999997</v>
      </c>
    </row>
    <row r="40" spans="2:7" ht="60" hidden="1">
      <c r="B40" s="41" t="s">
        <v>64</v>
      </c>
      <c r="C40" s="10" t="s">
        <v>75</v>
      </c>
      <c r="D40" s="11"/>
      <c r="E40" s="12">
        <f>E41</f>
        <v>0</v>
      </c>
      <c r="F40" s="12">
        <f>F41</f>
        <v>0</v>
      </c>
      <c r="G40" s="12" t="e">
        <f t="shared" si="1"/>
        <v>#DIV/0!</v>
      </c>
    </row>
    <row r="41" spans="2:7" ht="36" hidden="1">
      <c r="B41" s="9" t="s">
        <v>3</v>
      </c>
      <c r="C41" s="10" t="s">
        <v>75</v>
      </c>
      <c r="D41" s="11">
        <v>100</v>
      </c>
      <c r="E41" s="12">
        <f>E42</f>
        <v>0</v>
      </c>
      <c r="F41" s="12">
        <f>F42</f>
        <v>0</v>
      </c>
      <c r="G41" s="12" t="e">
        <f t="shared" si="1"/>
        <v>#DIV/0!</v>
      </c>
    </row>
    <row r="42" spans="2:7" hidden="1">
      <c r="B42" s="9" t="s">
        <v>199</v>
      </c>
      <c r="C42" s="10" t="s">
        <v>75</v>
      </c>
      <c r="D42" s="11">
        <v>110</v>
      </c>
      <c r="E42" s="12">
        <v>0</v>
      </c>
      <c r="F42" s="12">
        <v>0</v>
      </c>
      <c r="G42" s="12" t="e">
        <f t="shared" si="1"/>
        <v>#DIV/0!</v>
      </c>
    </row>
    <row r="43" spans="2:7">
      <c r="B43" s="13" t="s">
        <v>58</v>
      </c>
      <c r="C43" s="10" t="s">
        <v>67</v>
      </c>
      <c r="D43" s="11"/>
      <c r="E43" s="12">
        <f>E44</f>
        <v>10380.800000000001</v>
      </c>
      <c r="F43" s="12">
        <f>F44</f>
        <v>7958.5</v>
      </c>
      <c r="G43" s="12">
        <f t="shared" si="1"/>
        <v>76.7</v>
      </c>
    </row>
    <row r="44" spans="2:7" ht="24">
      <c r="B44" s="13" t="s">
        <v>59</v>
      </c>
      <c r="C44" s="10" t="s">
        <v>68</v>
      </c>
      <c r="D44" s="11"/>
      <c r="E44" s="12">
        <f>E45+E53</f>
        <v>10380.800000000001</v>
      </c>
      <c r="F44" s="12">
        <f>F45+F53</f>
        <v>7958.5</v>
      </c>
      <c r="G44" s="12">
        <f t="shared" si="1"/>
        <v>76.7</v>
      </c>
    </row>
    <row r="45" spans="2:7" ht="24">
      <c r="B45" s="13" t="s">
        <v>65</v>
      </c>
      <c r="C45" s="10" t="s">
        <v>69</v>
      </c>
      <c r="D45" s="11"/>
      <c r="E45" s="12">
        <f>E46+E48+E50</f>
        <v>10380.800000000001</v>
      </c>
      <c r="F45" s="12">
        <f>F46+F48+F50</f>
        <v>7958.5</v>
      </c>
      <c r="G45" s="12">
        <f t="shared" si="1"/>
        <v>76.7</v>
      </c>
    </row>
    <row r="46" spans="2:7" ht="36">
      <c r="B46" s="9" t="s">
        <v>3</v>
      </c>
      <c r="C46" s="10" t="s">
        <v>69</v>
      </c>
      <c r="D46" s="11">
        <v>100</v>
      </c>
      <c r="E46" s="12">
        <f>E47</f>
        <v>7334.7</v>
      </c>
      <c r="F46" s="12">
        <f>F47</f>
        <v>6053.4</v>
      </c>
      <c r="G46" s="12">
        <f t="shared" si="1"/>
        <v>82.5</v>
      </c>
    </row>
    <row r="47" spans="2:7">
      <c r="B47" s="9" t="s">
        <v>199</v>
      </c>
      <c r="C47" s="10" t="s">
        <v>69</v>
      </c>
      <c r="D47" s="11">
        <v>110</v>
      </c>
      <c r="E47" s="12">
        <v>7334.7</v>
      </c>
      <c r="F47" s="12">
        <v>6053.4</v>
      </c>
      <c r="G47" s="12">
        <f t="shared" si="1"/>
        <v>82.5</v>
      </c>
    </row>
    <row r="48" spans="2:7" ht="24">
      <c r="B48" s="9" t="s">
        <v>189</v>
      </c>
      <c r="C48" s="10" t="s">
        <v>69</v>
      </c>
      <c r="D48" s="11">
        <v>200</v>
      </c>
      <c r="E48" s="12">
        <f>E49</f>
        <v>2440.4</v>
      </c>
      <c r="F48" s="12">
        <f>F49</f>
        <v>1630.5</v>
      </c>
      <c r="G48" s="12">
        <f t="shared" si="1"/>
        <v>66.8</v>
      </c>
    </row>
    <row r="49" spans="2:7" ht="24">
      <c r="B49" s="9" t="s">
        <v>1</v>
      </c>
      <c r="C49" s="10" t="s">
        <v>69</v>
      </c>
      <c r="D49" s="11">
        <v>240</v>
      </c>
      <c r="E49" s="12">
        <v>2440.4</v>
      </c>
      <c r="F49" s="12">
        <v>1630.5</v>
      </c>
      <c r="G49" s="12">
        <f t="shared" si="1"/>
        <v>66.8</v>
      </c>
    </row>
    <row r="50" spans="2:7">
      <c r="B50" s="9" t="s">
        <v>10</v>
      </c>
      <c r="C50" s="10" t="s">
        <v>69</v>
      </c>
      <c r="D50" s="11">
        <v>800</v>
      </c>
      <c r="E50" s="12">
        <f>E51+E52</f>
        <v>605.70000000000005</v>
      </c>
      <c r="F50" s="12">
        <f>F51+F52</f>
        <v>274.60000000000002</v>
      </c>
      <c r="G50" s="12">
        <f t="shared" si="1"/>
        <v>45.3</v>
      </c>
    </row>
    <row r="51" spans="2:7">
      <c r="B51" s="9" t="s">
        <v>219</v>
      </c>
      <c r="C51" s="10" t="s">
        <v>69</v>
      </c>
      <c r="D51" s="11">
        <v>830</v>
      </c>
      <c r="E51" s="12">
        <v>39</v>
      </c>
      <c r="F51" s="12">
        <v>39</v>
      </c>
      <c r="G51" s="12">
        <f t="shared" si="1"/>
        <v>100</v>
      </c>
    </row>
    <row r="52" spans="2:7">
      <c r="B52" s="9" t="s">
        <v>9</v>
      </c>
      <c r="C52" s="10" t="s">
        <v>69</v>
      </c>
      <c r="D52" s="11">
        <v>850</v>
      </c>
      <c r="E52" s="12">
        <v>566.70000000000005</v>
      </c>
      <c r="F52" s="12">
        <v>235.6</v>
      </c>
      <c r="G52" s="12">
        <f t="shared" si="1"/>
        <v>41.6</v>
      </c>
    </row>
    <row r="53" spans="2:7" ht="60" hidden="1">
      <c r="B53" s="41" t="s">
        <v>64</v>
      </c>
      <c r="C53" s="10" t="s">
        <v>77</v>
      </c>
      <c r="D53" s="11"/>
      <c r="E53" s="12">
        <f>E54</f>
        <v>0</v>
      </c>
      <c r="F53" s="12">
        <f>F54</f>
        <v>0</v>
      </c>
      <c r="G53" s="12" t="e">
        <f t="shared" si="1"/>
        <v>#DIV/0!</v>
      </c>
    </row>
    <row r="54" spans="2:7" ht="36" hidden="1">
      <c r="B54" s="9" t="s">
        <v>3</v>
      </c>
      <c r="C54" s="10" t="s">
        <v>77</v>
      </c>
      <c r="D54" s="11">
        <v>100</v>
      </c>
      <c r="E54" s="12">
        <f>E55</f>
        <v>0</v>
      </c>
      <c r="F54" s="12">
        <f>F55</f>
        <v>0</v>
      </c>
      <c r="G54" s="12" t="e">
        <f t="shared" si="1"/>
        <v>#DIV/0!</v>
      </c>
    </row>
    <row r="55" spans="2:7" hidden="1">
      <c r="B55" s="9" t="s">
        <v>199</v>
      </c>
      <c r="C55" s="10" t="s">
        <v>77</v>
      </c>
      <c r="D55" s="11">
        <v>110</v>
      </c>
      <c r="E55" s="12">
        <v>0</v>
      </c>
      <c r="F55" s="12">
        <v>0</v>
      </c>
      <c r="G55" s="12" t="e">
        <f t="shared" si="1"/>
        <v>#DIV/0!</v>
      </c>
    </row>
    <row r="56" spans="2:7" ht="24">
      <c r="B56" s="13" t="s">
        <v>41</v>
      </c>
      <c r="C56" s="10" t="s">
        <v>79</v>
      </c>
      <c r="D56" s="11"/>
      <c r="E56" s="12">
        <f t="shared" ref="E56:F60" si="2">E57</f>
        <v>150</v>
      </c>
      <c r="F56" s="12">
        <f t="shared" si="2"/>
        <v>123.8</v>
      </c>
      <c r="G56" s="12">
        <f t="shared" si="1"/>
        <v>82.5</v>
      </c>
    </row>
    <row r="57" spans="2:7">
      <c r="B57" s="13" t="s">
        <v>40</v>
      </c>
      <c r="C57" s="10" t="s">
        <v>80</v>
      </c>
      <c r="D57" s="11"/>
      <c r="E57" s="12">
        <f t="shared" si="2"/>
        <v>150</v>
      </c>
      <c r="F57" s="12">
        <f t="shared" si="2"/>
        <v>123.8</v>
      </c>
      <c r="G57" s="12">
        <f t="shared" si="1"/>
        <v>82.5</v>
      </c>
    </row>
    <row r="58" spans="2:7" ht="24">
      <c r="B58" s="13" t="s">
        <v>81</v>
      </c>
      <c r="C58" s="10" t="s">
        <v>82</v>
      </c>
      <c r="D58" s="11"/>
      <c r="E58" s="12">
        <f t="shared" si="2"/>
        <v>150</v>
      </c>
      <c r="F58" s="12">
        <f t="shared" si="2"/>
        <v>123.8</v>
      </c>
      <c r="G58" s="12">
        <f t="shared" si="1"/>
        <v>82.5</v>
      </c>
    </row>
    <row r="59" spans="2:7" ht="24">
      <c r="B59" s="13" t="s">
        <v>95</v>
      </c>
      <c r="C59" s="10" t="s">
        <v>83</v>
      </c>
      <c r="D59" s="11"/>
      <c r="E59" s="12">
        <f t="shared" si="2"/>
        <v>150</v>
      </c>
      <c r="F59" s="12">
        <f t="shared" si="2"/>
        <v>123.8</v>
      </c>
      <c r="G59" s="12">
        <f t="shared" si="1"/>
        <v>82.5</v>
      </c>
    </row>
    <row r="60" spans="2:7" ht="24">
      <c r="B60" s="9" t="s">
        <v>189</v>
      </c>
      <c r="C60" s="10" t="s">
        <v>83</v>
      </c>
      <c r="D60" s="11">
        <v>200</v>
      </c>
      <c r="E60" s="12">
        <f t="shared" si="2"/>
        <v>150</v>
      </c>
      <c r="F60" s="12">
        <f t="shared" si="2"/>
        <v>123.8</v>
      </c>
      <c r="G60" s="12">
        <f t="shared" si="1"/>
        <v>82.5</v>
      </c>
    </row>
    <row r="61" spans="2:7" ht="24">
      <c r="B61" s="9" t="s">
        <v>1</v>
      </c>
      <c r="C61" s="10" t="s">
        <v>83</v>
      </c>
      <c r="D61" s="11">
        <v>240</v>
      </c>
      <c r="E61" s="12">
        <v>150</v>
      </c>
      <c r="F61" s="12">
        <v>123.8</v>
      </c>
      <c r="G61" s="12">
        <f t="shared" si="1"/>
        <v>82.5</v>
      </c>
    </row>
    <row r="62" spans="2:7" ht="24">
      <c r="B62" s="13" t="s">
        <v>39</v>
      </c>
      <c r="C62" s="10" t="s">
        <v>84</v>
      </c>
      <c r="D62" s="11"/>
      <c r="E62" s="12">
        <f>E63</f>
        <v>5138.2</v>
      </c>
      <c r="F62" s="12">
        <f>F63</f>
        <v>3829.1</v>
      </c>
      <c r="G62" s="12">
        <f t="shared" si="1"/>
        <v>74.5</v>
      </c>
    </row>
    <row r="63" spans="2:7">
      <c r="B63" s="13" t="s">
        <v>38</v>
      </c>
      <c r="C63" s="10" t="s">
        <v>85</v>
      </c>
      <c r="D63" s="11"/>
      <c r="E63" s="12">
        <f>E64</f>
        <v>5138.2</v>
      </c>
      <c r="F63" s="12">
        <f>F64</f>
        <v>3829.1</v>
      </c>
      <c r="G63" s="12">
        <f t="shared" si="1"/>
        <v>74.5</v>
      </c>
    </row>
    <row r="64" spans="2:7" ht="24">
      <c r="B64" s="13" t="s">
        <v>86</v>
      </c>
      <c r="C64" s="15" t="s">
        <v>87</v>
      </c>
      <c r="D64" s="11"/>
      <c r="E64" s="12">
        <f>E65+E68</f>
        <v>5138.2</v>
      </c>
      <c r="F64" s="12">
        <f>F65+F68</f>
        <v>3829.1</v>
      </c>
      <c r="G64" s="12">
        <f t="shared" si="1"/>
        <v>74.5</v>
      </c>
    </row>
    <row r="65" spans="2:7" ht="36">
      <c r="B65" s="13" t="s">
        <v>88</v>
      </c>
      <c r="C65" s="15" t="s">
        <v>89</v>
      </c>
      <c r="D65" s="11"/>
      <c r="E65" s="12">
        <f>E66</f>
        <v>3287.2</v>
      </c>
      <c r="F65" s="12">
        <f>F66</f>
        <v>2414.6</v>
      </c>
      <c r="G65" s="12">
        <f t="shared" si="1"/>
        <v>73.5</v>
      </c>
    </row>
    <row r="66" spans="2:7" ht="36">
      <c r="B66" s="9" t="s">
        <v>3</v>
      </c>
      <c r="C66" s="15" t="s">
        <v>89</v>
      </c>
      <c r="D66" s="11">
        <v>100</v>
      </c>
      <c r="E66" s="12">
        <f>E67</f>
        <v>3287.2</v>
      </c>
      <c r="F66" s="12">
        <f>F67</f>
        <v>2414.6</v>
      </c>
      <c r="G66" s="12">
        <f t="shared" si="1"/>
        <v>73.5</v>
      </c>
    </row>
    <row r="67" spans="2:7">
      <c r="B67" s="9" t="s">
        <v>199</v>
      </c>
      <c r="C67" s="17" t="s">
        <v>89</v>
      </c>
      <c r="D67" s="11">
        <v>110</v>
      </c>
      <c r="E67" s="12">
        <v>3287.2</v>
      </c>
      <c r="F67" s="12">
        <v>2414.6</v>
      </c>
      <c r="G67" s="12">
        <f t="shared" si="1"/>
        <v>73.5</v>
      </c>
    </row>
    <row r="68" spans="2:7">
      <c r="B68" s="13" t="s">
        <v>90</v>
      </c>
      <c r="C68" s="10" t="s">
        <v>214</v>
      </c>
      <c r="D68" s="11"/>
      <c r="E68" s="12">
        <f>E69</f>
        <v>1851</v>
      </c>
      <c r="F68" s="12">
        <f>F69</f>
        <v>1414.5</v>
      </c>
      <c r="G68" s="12">
        <f t="shared" si="1"/>
        <v>76.400000000000006</v>
      </c>
    </row>
    <row r="69" spans="2:7" ht="36">
      <c r="B69" s="9" t="s">
        <v>3</v>
      </c>
      <c r="C69" s="10" t="s">
        <v>214</v>
      </c>
      <c r="D69" s="11">
        <v>100</v>
      </c>
      <c r="E69" s="12">
        <f>E70</f>
        <v>1851</v>
      </c>
      <c r="F69" s="12">
        <f>F70</f>
        <v>1414.5</v>
      </c>
      <c r="G69" s="12">
        <f t="shared" si="1"/>
        <v>76.400000000000006</v>
      </c>
    </row>
    <row r="70" spans="2:7">
      <c r="B70" s="9" t="s">
        <v>199</v>
      </c>
      <c r="C70" s="10" t="s">
        <v>214</v>
      </c>
      <c r="D70" s="11">
        <v>110</v>
      </c>
      <c r="E70" s="12">
        <v>1851</v>
      </c>
      <c r="F70" s="12">
        <v>1414.5</v>
      </c>
      <c r="G70" s="12">
        <f t="shared" si="1"/>
        <v>76.400000000000006</v>
      </c>
    </row>
    <row r="71" spans="2:7" ht="24">
      <c r="B71" s="13" t="s">
        <v>179</v>
      </c>
      <c r="C71" s="10" t="s">
        <v>180</v>
      </c>
      <c r="D71" s="12"/>
      <c r="E71" s="12">
        <f>E72</f>
        <v>460</v>
      </c>
      <c r="F71" s="12">
        <f>F72</f>
        <v>200</v>
      </c>
      <c r="G71" s="12">
        <f t="shared" si="1"/>
        <v>43.5</v>
      </c>
    </row>
    <row r="72" spans="2:7" ht="24">
      <c r="B72" s="13" t="s">
        <v>188</v>
      </c>
      <c r="C72" s="10" t="s">
        <v>181</v>
      </c>
      <c r="D72" s="12"/>
      <c r="E72" s="12">
        <f>E73</f>
        <v>460</v>
      </c>
      <c r="F72" s="12">
        <f>F73</f>
        <v>200</v>
      </c>
      <c r="G72" s="12">
        <f t="shared" si="1"/>
        <v>43.5</v>
      </c>
    </row>
    <row r="73" spans="2:7">
      <c r="B73" s="13" t="s">
        <v>184</v>
      </c>
      <c r="C73" s="10" t="s">
        <v>182</v>
      </c>
      <c r="D73" s="12"/>
      <c r="E73" s="12">
        <f>E74+E77</f>
        <v>460</v>
      </c>
      <c r="F73" s="12">
        <f>F74+F77</f>
        <v>200</v>
      </c>
      <c r="G73" s="12">
        <f t="shared" si="1"/>
        <v>43.5</v>
      </c>
    </row>
    <row r="74" spans="2:7" ht="48" hidden="1">
      <c r="B74" s="13" t="s">
        <v>185</v>
      </c>
      <c r="C74" s="10" t="s">
        <v>183</v>
      </c>
      <c r="D74" s="12"/>
      <c r="E74" s="12">
        <f>E75</f>
        <v>0</v>
      </c>
      <c r="F74" s="12">
        <f>F75</f>
        <v>0</v>
      </c>
      <c r="G74" s="12" t="e">
        <f t="shared" si="1"/>
        <v>#DIV/0!</v>
      </c>
    </row>
    <row r="75" spans="2:7" ht="24" hidden="1">
      <c r="B75" s="9" t="s">
        <v>189</v>
      </c>
      <c r="C75" s="10" t="s">
        <v>183</v>
      </c>
      <c r="D75" s="11">
        <v>200</v>
      </c>
      <c r="E75" s="12">
        <f>E76</f>
        <v>0</v>
      </c>
      <c r="F75" s="12">
        <f>F76</f>
        <v>0</v>
      </c>
      <c r="G75" s="12" t="e">
        <f t="shared" si="1"/>
        <v>#DIV/0!</v>
      </c>
    </row>
    <row r="76" spans="2:7" ht="24" hidden="1">
      <c r="B76" s="13" t="s">
        <v>1</v>
      </c>
      <c r="C76" s="10" t="s">
        <v>183</v>
      </c>
      <c r="D76" s="11">
        <v>240</v>
      </c>
      <c r="E76" s="12">
        <v>0</v>
      </c>
      <c r="F76" s="12">
        <v>0</v>
      </c>
      <c r="G76" s="12" t="e">
        <f t="shared" si="1"/>
        <v>#DIV/0!</v>
      </c>
    </row>
    <row r="77" spans="2:7" ht="24">
      <c r="B77" s="13" t="s">
        <v>95</v>
      </c>
      <c r="C77" s="10" t="s">
        <v>186</v>
      </c>
      <c r="D77" s="11"/>
      <c r="E77" s="12">
        <f>E78</f>
        <v>460</v>
      </c>
      <c r="F77" s="12">
        <f>F78</f>
        <v>200</v>
      </c>
      <c r="G77" s="12">
        <f t="shared" si="1"/>
        <v>43.5</v>
      </c>
    </row>
    <row r="78" spans="2:7" ht="24">
      <c r="B78" s="9" t="s">
        <v>189</v>
      </c>
      <c r="C78" s="10" t="s">
        <v>186</v>
      </c>
      <c r="D78" s="11">
        <v>200</v>
      </c>
      <c r="E78" s="12">
        <f>E79</f>
        <v>460</v>
      </c>
      <c r="F78" s="12">
        <f>F79</f>
        <v>200</v>
      </c>
      <c r="G78" s="12">
        <f t="shared" si="1"/>
        <v>43.5</v>
      </c>
    </row>
    <row r="79" spans="2:7" ht="24">
      <c r="B79" s="9" t="s">
        <v>1</v>
      </c>
      <c r="C79" s="10" t="s">
        <v>186</v>
      </c>
      <c r="D79" s="11">
        <v>240</v>
      </c>
      <c r="E79" s="12">
        <v>460</v>
      </c>
      <c r="F79" s="12">
        <v>200</v>
      </c>
      <c r="G79" s="12">
        <f t="shared" ref="G79:G142" si="3">ROUND(F79/E79*100,1)</f>
        <v>43.5</v>
      </c>
    </row>
    <row r="80" spans="2:7" ht="36">
      <c r="B80" s="13" t="s">
        <v>36</v>
      </c>
      <c r="C80" s="10" t="s">
        <v>91</v>
      </c>
      <c r="D80" s="12"/>
      <c r="E80" s="12">
        <f>E81+E89+E97</f>
        <v>35820.400000000001</v>
      </c>
      <c r="F80" s="12">
        <f>F81+F89+F97</f>
        <v>10620.4</v>
      </c>
      <c r="G80" s="12">
        <f t="shared" si="3"/>
        <v>29.6</v>
      </c>
    </row>
    <row r="81" spans="2:7" ht="24">
      <c r="B81" s="13" t="s">
        <v>35</v>
      </c>
      <c r="C81" s="10" t="s">
        <v>92</v>
      </c>
      <c r="D81" s="11"/>
      <c r="E81" s="12">
        <f>E82</f>
        <v>7734.7</v>
      </c>
      <c r="F81" s="12">
        <f>F82</f>
        <v>2719.1</v>
      </c>
      <c r="G81" s="12">
        <f t="shared" si="3"/>
        <v>35.200000000000003</v>
      </c>
    </row>
    <row r="82" spans="2:7" ht="24">
      <c r="B82" s="13" t="s">
        <v>93</v>
      </c>
      <c r="C82" s="10" t="s">
        <v>94</v>
      </c>
      <c r="D82" s="11"/>
      <c r="E82" s="12">
        <f>E83+E86</f>
        <v>7734.7</v>
      </c>
      <c r="F82" s="12">
        <f>F83+F86</f>
        <v>2719.1</v>
      </c>
      <c r="G82" s="12">
        <f t="shared" si="3"/>
        <v>35.200000000000003</v>
      </c>
    </row>
    <row r="83" spans="2:7" ht="38.25" customHeight="1">
      <c r="B83" s="13" t="s">
        <v>193</v>
      </c>
      <c r="C83" s="10" t="s">
        <v>194</v>
      </c>
      <c r="D83" s="11"/>
      <c r="E83" s="12">
        <f>E84</f>
        <v>7347.8</v>
      </c>
      <c r="F83" s="12">
        <f>F84</f>
        <v>2583.1</v>
      </c>
      <c r="G83" s="12">
        <f t="shared" si="3"/>
        <v>35.200000000000003</v>
      </c>
    </row>
    <row r="84" spans="2:7" ht="24">
      <c r="B84" s="9" t="s">
        <v>189</v>
      </c>
      <c r="C84" s="10" t="s">
        <v>194</v>
      </c>
      <c r="D84" s="11">
        <v>200</v>
      </c>
      <c r="E84" s="12">
        <f>E85</f>
        <v>7347.8</v>
      </c>
      <c r="F84" s="12">
        <f>F85</f>
        <v>2583.1</v>
      </c>
      <c r="G84" s="12">
        <f t="shared" si="3"/>
        <v>35.200000000000003</v>
      </c>
    </row>
    <row r="85" spans="2:7" ht="24">
      <c r="B85" s="9" t="s">
        <v>1</v>
      </c>
      <c r="C85" s="10" t="s">
        <v>194</v>
      </c>
      <c r="D85" s="11">
        <v>240</v>
      </c>
      <c r="E85" s="12">
        <v>7347.8</v>
      </c>
      <c r="F85" s="12">
        <v>2583.1</v>
      </c>
      <c r="G85" s="12">
        <f t="shared" si="3"/>
        <v>35.200000000000003</v>
      </c>
    </row>
    <row r="86" spans="2:7" ht="22.5">
      <c r="B86" s="25" t="s">
        <v>196</v>
      </c>
      <c r="C86" s="29" t="s">
        <v>215</v>
      </c>
      <c r="D86" s="11"/>
      <c r="E86" s="12">
        <f>E87</f>
        <v>386.9</v>
      </c>
      <c r="F86" s="12">
        <f>F87</f>
        <v>136</v>
      </c>
      <c r="G86" s="12">
        <f t="shared" si="3"/>
        <v>35.200000000000003</v>
      </c>
    </row>
    <row r="87" spans="2:7" ht="24">
      <c r="B87" s="9" t="s">
        <v>189</v>
      </c>
      <c r="C87" s="29" t="s">
        <v>215</v>
      </c>
      <c r="D87" s="11">
        <v>200</v>
      </c>
      <c r="E87" s="12">
        <f>E88</f>
        <v>386.9</v>
      </c>
      <c r="F87" s="12">
        <f>F88</f>
        <v>136</v>
      </c>
      <c r="G87" s="12">
        <f t="shared" si="3"/>
        <v>35.200000000000003</v>
      </c>
    </row>
    <row r="88" spans="2:7" ht="24">
      <c r="B88" s="9" t="s">
        <v>1</v>
      </c>
      <c r="C88" s="29" t="s">
        <v>215</v>
      </c>
      <c r="D88" s="11">
        <v>240</v>
      </c>
      <c r="E88" s="12">
        <v>386.9</v>
      </c>
      <c r="F88" s="12">
        <v>136</v>
      </c>
      <c r="G88" s="12">
        <f t="shared" si="3"/>
        <v>35.200000000000003</v>
      </c>
    </row>
    <row r="89" spans="2:7" ht="24">
      <c r="B89" s="13" t="s">
        <v>96</v>
      </c>
      <c r="C89" s="10" t="s">
        <v>97</v>
      </c>
      <c r="D89" s="12"/>
      <c r="E89" s="12">
        <f>E90</f>
        <v>8042</v>
      </c>
      <c r="F89" s="12">
        <f>F90</f>
        <v>2072.1999999999998</v>
      </c>
      <c r="G89" s="12">
        <f t="shared" si="3"/>
        <v>25.8</v>
      </c>
    </row>
    <row r="90" spans="2:7" ht="24">
      <c r="B90" s="13" t="s">
        <v>195</v>
      </c>
      <c r="C90" s="10" t="s">
        <v>98</v>
      </c>
      <c r="D90" s="12"/>
      <c r="E90" s="12">
        <f>E91+E94</f>
        <v>8042</v>
      </c>
      <c r="F90" s="12">
        <f>F91+F94</f>
        <v>2072.1999999999998</v>
      </c>
      <c r="G90" s="12">
        <f t="shared" si="3"/>
        <v>25.8</v>
      </c>
    </row>
    <row r="91" spans="2:7" ht="24">
      <c r="B91" s="13" t="s">
        <v>99</v>
      </c>
      <c r="C91" s="10" t="s">
        <v>100</v>
      </c>
      <c r="D91" s="12"/>
      <c r="E91" s="12">
        <f>E92</f>
        <v>107.4</v>
      </c>
      <c r="F91" s="12">
        <f>F92</f>
        <v>0</v>
      </c>
      <c r="G91" s="12">
        <f t="shared" si="3"/>
        <v>0</v>
      </c>
    </row>
    <row r="92" spans="2:7">
      <c r="B92" s="9" t="s">
        <v>10</v>
      </c>
      <c r="C92" s="10" t="s">
        <v>100</v>
      </c>
      <c r="D92" s="11">
        <v>800</v>
      </c>
      <c r="E92" s="12">
        <f>E93</f>
        <v>107.4</v>
      </c>
      <c r="F92" s="12">
        <f>F93</f>
        <v>0</v>
      </c>
      <c r="G92" s="12">
        <f t="shared" si="3"/>
        <v>0</v>
      </c>
    </row>
    <row r="93" spans="2:7" ht="36">
      <c r="B93" s="9" t="s">
        <v>190</v>
      </c>
      <c r="C93" s="10" t="s">
        <v>100</v>
      </c>
      <c r="D93" s="11">
        <v>810</v>
      </c>
      <c r="E93" s="12">
        <v>107.4</v>
      </c>
      <c r="F93" s="12">
        <v>0</v>
      </c>
      <c r="G93" s="12">
        <f t="shared" si="3"/>
        <v>0</v>
      </c>
    </row>
    <row r="94" spans="2:7" ht="24">
      <c r="B94" s="13" t="s">
        <v>95</v>
      </c>
      <c r="C94" s="10" t="s">
        <v>101</v>
      </c>
      <c r="D94" s="11"/>
      <c r="E94" s="12">
        <f>E95</f>
        <v>7934.6</v>
      </c>
      <c r="F94" s="12">
        <f>F95</f>
        <v>2072.1999999999998</v>
      </c>
      <c r="G94" s="12">
        <f t="shared" si="3"/>
        <v>26.1</v>
      </c>
    </row>
    <row r="95" spans="2:7" ht="24">
      <c r="B95" s="9" t="s">
        <v>189</v>
      </c>
      <c r="C95" s="10" t="s">
        <v>101</v>
      </c>
      <c r="D95" s="11">
        <v>200</v>
      </c>
      <c r="E95" s="12">
        <f>E96</f>
        <v>7934.6</v>
      </c>
      <c r="F95" s="12">
        <f>F96</f>
        <v>2072.1999999999998</v>
      </c>
      <c r="G95" s="12">
        <f t="shared" si="3"/>
        <v>26.1</v>
      </c>
    </row>
    <row r="96" spans="2:7" ht="24">
      <c r="B96" s="9" t="s">
        <v>1</v>
      </c>
      <c r="C96" s="10" t="s">
        <v>101</v>
      </c>
      <c r="D96" s="11">
        <v>240</v>
      </c>
      <c r="E96" s="12">
        <v>7934.6</v>
      </c>
      <c r="F96" s="12">
        <v>2072.1999999999998</v>
      </c>
      <c r="G96" s="12">
        <f t="shared" si="3"/>
        <v>26.1</v>
      </c>
    </row>
    <row r="97" spans="2:7">
      <c r="B97" s="13" t="s">
        <v>102</v>
      </c>
      <c r="C97" s="10" t="s">
        <v>103</v>
      </c>
      <c r="D97" s="11"/>
      <c r="E97" s="12">
        <f>E98</f>
        <v>20043.7</v>
      </c>
      <c r="F97" s="12">
        <f>F98</f>
        <v>5829.1</v>
      </c>
      <c r="G97" s="12">
        <f t="shared" si="3"/>
        <v>29.1</v>
      </c>
    </row>
    <row r="98" spans="2:7">
      <c r="B98" s="13" t="s">
        <v>104</v>
      </c>
      <c r="C98" s="10" t="s">
        <v>105</v>
      </c>
      <c r="D98" s="11"/>
      <c r="E98" s="12">
        <f>E99+E104+E107</f>
        <v>20043.7</v>
      </c>
      <c r="F98" s="12">
        <f>F99+F104+F107</f>
        <v>5829.1</v>
      </c>
      <c r="G98" s="12">
        <f t="shared" si="3"/>
        <v>29.1</v>
      </c>
    </row>
    <row r="99" spans="2:7" ht="15" customHeight="1">
      <c r="B99" s="13" t="s">
        <v>154</v>
      </c>
      <c r="C99" s="10" t="s">
        <v>202</v>
      </c>
      <c r="D99" s="11"/>
      <c r="E99" s="12">
        <f>E100+E102</f>
        <v>14741.3</v>
      </c>
      <c r="F99" s="12">
        <f>F100+F102</f>
        <v>5392.8</v>
      </c>
      <c r="G99" s="12">
        <f t="shared" si="3"/>
        <v>36.6</v>
      </c>
    </row>
    <row r="100" spans="2:7" ht="24" hidden="1">
      <c r="B100" s="9" t="s">
        <v>189</v>
      </c>
      <c r="C100" s="10" t="s">
        <v>202</v>
      </c>
      <c r="D100" s="11">
        <v>200</v>
      </c>
      <c r="E100" s="12">
        <f>E101</f>
        <v>0</v>
      </c>
      <c r="F100" s="12">
        <f>F101</f>
        <v>0</v>
      </c>
      <c r="G100" s="12" t="e">
        <f t="shared" si="3"/>
        <v>#DIV/0!</v>
      </c>
    </row>
    <row r="101" spans="2:7" ht="24" hidden="1">
      <c r="B101" s="9" t="s">
        <v>1</v>
      </c>
      <c r="C101" s="10" t="s">
        <v>202</v>
      </c>
      <c r="D101" s="11">
        <v>240</v>
      </c>
      <c r="E101" s="12">
        <v>0</v>
      </c>
      <c r="F101" s="12">
        <v>0</v>
      </c>
      <c r="G101" s="12" t="e">
        <f t="shared" si="3"/>
        <v>#DIV/0!</v>
      </c>
    </row>
    <row r="102" spans="2:7">
      <c r="B102" s="9" t="s">
        <v>10</v>
      </c>
      <c r="C102" s="10" t="s">
        <v>202</v>
      </c>
      <c r="D102" s="11">
        <v>800</v>
      </c>
      <c r="E102" s="12">
        <f>E103</f>
        <v>14741.3</v>
      </c>
      <c r="F102" s="12">
        <f>F103</f>
        <v>5392.8</v>
      </c>
      <c r="G102" s="12">
        <f t="shared" si="3"/>
        <v>36.6</v>
      </c>
    </row>
    <row r="103" spans="2:7" ht="36">
      <c r="B103" s="9" t="s">
        <v>190</v>
      </c>
      <c r="C103" s="10" t="s">
        <v>202</v>
      </c>
      <c r="D103" s="11">
        <v>810</v>
      </c>
      <c r="E103" s="12">
        <v>14741.3</v>
      </c>
      <c r="F103" s="12">
        <v>5392.8</v>
      </c>
      <c r="G103" s="12">
        <f t="shared" si="3"/>
        <v>36.6</v>
      </c>
    </row>
    <row r="104" spans="2:7" ht="48">
      <c r="B104" s="13" t="s">
        <v>158</v>
      </c>
      <c r="C104" s="10" t="s">
        <v>220</v>
      </c>
      <c r="D104" s="11"/>
      <c r="E104" s="12">
        <f>E105</f>
        <v>32.700000000000003</v>
      </c>
      <c r="F104" s="12">
        <f>F105</f>
        <v>0</v>
      </c>
      <c r="G104" s="12">
        <f t="shared" si="3"/>
        <v>0</v>
      </c>
    </row>
    <row r="105" spans="2:7">
      <c r="B105" s="13" t="s">
        <v>16</v>
      </c>
      <c r="C105" s="10" t="s">
        <v>220</v>
      </c>
      <c r="D105" s="11">
        <v>500</v>
      </c>
      <c r="E105" s="12">
        <f>E106</f>
        <v>32.700000000000003</v>
      </c>
      <c r="F105" s="12">
        <f>F106</f>
        <v>0</v>
      </c>
      <c r="G105" s="12">
        <f t="shared" si="3"/>
        <v>0</v>
      </c>
    </row>
    <row r="106" spans="2:7">
      <c r="B106" s="9" t="s">
        <v>15</v>
      </c>
      <c r="C106" s="10" t="s">
        <v>220</v>
      </c>
      <c r="D106" s="11">
        <v>540</v>
      </c>
      <c r="E106" s="12">
        <v>32.700000000000003</v>
      </c>
      <c r="F106" s="12">
        <v>0</v>
      </c>
      <c r="G106" s="12">
        <f t="shared" si="3"/>
        <v>0</v>
      </c>
    </row>
    <row r="107" spans="2:7" ht="24">
      <c r="B107" s="13" t="s">
        <v>95</v>
      </c>
      <c r="C107" s="10" t="s">
        <v>106</v>
      </c>
      <c r="D107" s="11"/>
      <c r="E107" s="12">
        <f>E108</f>
        <v>5269.7</v>
      </c>
      <c r="F107" s="12">
        <f>F108</f>
        <v>436.3</v>
      </c>
      <c r="G107" s="12">
        <f t="shared" si="3"/>
        <v>8.3000000000000007</v>
      </c>
    </row>
    <row r="108" spans="2:7" ht="24">
      <c r="B108" s="39" t="s">
        <v>189</v>
      </c>
      <c r="C108" s="10" t="s">
        <v>106</v>
      </c>
      <c r="D108" s="11">
        <v>200</v>
      </c>
      <c r="E108" s="12">
        <f>E109</f>
        <v>5269.7</v>
      </c>
      <c r="F108" s="12">
        <f>F109</f>
        <v>436.3</v>
      </c>
      <c r="G108" s="12">
        <f t="shared" si="3"/>
        <v>8.3000000000000007</v>
      </c>
    </row>
    <row r="109" spans="2:7" ht="24">
      <c r="B109" s="39" t="s">
        <v>1</v>
      </c>
      <c r="C109" s="10" t="s">
        <v>106</v>
      </c>
      <c r="D109" s="11">
        <v>240</v>
      </c>
      <c r="E109" s="12">
        <v>5269.7</v>
      </c>
      <c r="F109" s="12">
        <v>436.3</v>
      </c>
      <c r="G109" s="12">
        <f t="shared" si="3"/>
        <v>8.3000000000000007</v>
      </c>
    </row>
    <row r="110" spans="2:7" ht="36">
      <c r="B110" s="38" t="s">
        <v>107</v>
      </c>
      <c r="C110" s="10" t="s">
        <v>108</v>
      </c>
      <c r="D110" s="11" t="s">
        <v>12</v>
      </c>
      <c r="E110" s="12">
        <f>E111+E123+E128+E133</f>
        <v>285.3</v>
      </c>
      <c r="F110" s="12">
        <f>F111+F123+F128+F133</f>
        <v>94</v>
      </c>
      <c r="G110" s="12">
        <f t="shared" si="3"/>
        <v>32.9</v>
      </c>
    </row>
    <row r="111" spans="2:7">
      <c r="B111" s="13" t="s">
        <v>34</v>
      </c>
      <c r="C111" s="10" t="s">
        <v>109</v>
      </c>
      <c r="D111" s="11"/>
      <c r="E111" s="12">
        <f>E112+E119</f>
        <v>268.3</v>
      </c>
      <c r="F111" s="12">
        <f>F112+F119</f>
        <v>84</v>
      </c>
      <c r="G111" s="12">
        <f t="shared" si="3"/>
        <v>31.3</v>
      </c>
    </row>
    <row r="112" spans="2:7">
      <c r="B112" s="18" t="s">
        <v>110</v>
      </c>
      <c r="C112" s="10" t="s">
        <v>111</v>
      </c>
      <c r="D112" s="11"/>
      <c r="E112" s="12">
        <f>E113+E116</f>
        <v>33.299999999999997</v>
      </c>
      <c r="F112" s="12">
        <f>F113+F116</f>
        <v>33.299999999999997</v>
      </c>
      <c r="G112" s="12">
        <f t="shared" si="3"/>
        <v>100</v>
      </c>
    </row>
    <row r="113" spans="2:7">
      <c r="B113" s="18" t="s">
        <v>112</v>
      </c>
      <c r="C113" s="10" t="s">
        <v>113</v>
      </c>
      <c r="D113" s="11"/>
      <c r="E113" s="12">
        <f>E114</f>
        <v>23.3</v>
      </c>
      <c r="F113" s="12">
        <f>F114</f>
        <v>23.3</v>
      </c>
      <c r="G113" s="12">
        <f t="shared" si="3"/>
        <v>100</v>
      </c>
    </row>
    <row r="114" spans="2:7" ht="24">
      <c r="B114" s="9" t="s">
        <v>189</v>
      </c>
      <c r="C114" s="10" t="s">
        <v>113</v>
      </c>
      <c r="D114" s="11">
        <v>200</v>
      </c>
      <c r="E114" s="12">
        <f>E115</f>
        <v>23.3</v>
      </c>
      <c r="F114" s="12">
        <f>F115</f>
        <v>23.3</v>
      </c>
      <c r="G114" s="12">
        <f t="shared" si="3"/>
        <v>100</v>
      </c>
    </row>
    <row r="115" spans="2:7" ht="24">
      <c r="B115" s="9" t="s">
        <v>1</v>
      </c>
      <c r="C115" s="10" t="s">
        <v>113</v>
      </c>
      <c r="D115" s="11">
        <v>240</v>
      </c>
      <c r="E115" s="12">
        <v>23.3</v>
      </c>
      <c r="F115" s="12">
        <v>23.3</v>
      </c>
      <c r="G115" s="12">
        <f t="shared" si="3"/>
        <v>100</v>
      </c>
    </row>
    <row r="116" spans="2:7" ht="24">
      <c r="B116" s="9" t="s">
        <v>196</v>
      </c>
      <c r="C116" s="10" t="s">
        <v>216</v>
      </c>
      <c r="D116" s="11"/>
      <c r="E116" s="12">
        <f>E117</f>
        <v>10</v>
      </c>
      <c r="F116" s="12">
        <f>F117</f>
        <v>10</v>
      </c>
      <c r="G116" s="12">
        <f t="shared" si="3"/>
        <v>100</v>
      </c>
    </row>
    <row r="117" spans="2:7" ht="24">
      <c r="B117" s="9" t="s">
        <v>189</v>
      </c>
      <c r="C117" s="10" t="s">
        <v>216</v>
      </c>
      <c r="D117" s="11">
        <v>200</v>
      </c>
      <c r="E117" s="12">
        <f>E118</f>
        <v>10</v>
      </c>
      <c r="F117" s="12">
        <f>F118</f>
        <v>10</v>
      </c>
      <c r="G117" s="12">
        <f t="shared" si="3"/>
        <v>100</v>
      </c>
    </row>
    <row r="118" spans="2:7" ht="24">
      <c r="B118" s="9" t="s">
        <v>1</v>
      </c>
      <c r="C118" s="10" t="s">
        <v>216</v>
      </c>
      <c r="D118" s="11">
        <v>240</v>
      </c>
      <c r="E118" s="12">
        <v>10</v>
      </c>
      <c r="F118" s="12">
        <v>10</v>
      </c>
      <c r="G118" s="12">
        <f t="shared" si="3"/>
        <v>100</v>
      </c>
    </row>
    <row r="119" spans="2:7" ht="24">
      <c r="B119" s="13" t="s">
        <v>114</v>
      </c>
      <c r="C119" s="10" t="s">
        <v>115</v>
      </c>
      <c r="D119" s="11"/>
      <c r="E119" s="12">
        <f t="shared" ref="E119:F121" si="4">E120</f>
        <v>235</v>
      </c>
      <c r="F119" s="12">
        <f t="shared" si="4"/>
        <v>50.7</v>
      </c>
      <c r="G119" s="12">
        <f t="shared" si="3"/>
        <v>21.6</v>
      </c>
    </row>
    <row r="120" spans="2:7" ht="72">
      <c r="B120" s="41" t="s">
        <v>116</v>
      </c>
      <c r="C120" s="10" t="s">
        <v>117</v>
      </c>
      <c r="D120" s="11"/>
      <c r="E120" s="12">
        <f t="shared" si="4"/>
        <v>235</v>
      </c>
      <c r="F120" s="12">
        <f t="shared" si="4"/>
        <v>50.7</v>
      </c>
      <c r="G120" s="12">
        <f t="shared" si="3"/>
        <v>21.6</v>
      </c>
    </row>
    <row r="121" spans="2:7" ht="24">
      <c r="B121" s="9" t="s">
        <v>189</v>
      </c>
      <c r="C121" s="10" t="s">
        <v>117</v>
      </c>
      <c r="D121" s="11">
        <v>200</v>
      </c>
      <c r="E121" s="12">
        <f t="shared" si="4"/>
        <v>235</v>
      </c>
      <c r="F121" s="12">
        <f t="shared" si="4"/>
        <v>50.7</v>
      </c>
      <c r="G121" s="12">
        <f t="shared" si="3"/>
        <v>21.6</v>
      </c>
    </row>
    <row r="122" spans="2:7" ht="24">
      <c r="B122" s="9" t="s">
        <v>1</v>
      </c>
      <c r="C122" s="10" t="s">
        <v>117</v>
      </c>
      <c r="D122" s="11">
        <v>240</v>
      </c>
      <c r="E122" s="12">
        <v>235</v>
      </c>
      <c r="F122" s="12">
        <v>50.7</v>
      </c>
      <c r="G122" s="12">
        <f t="shared" si="3"/>
        <v>21.6</v>
      </c>
    </row>
    <row r="123" spans="2:7" ht="24">
      <c r="B123" s="13" t="s">
        <v>33</v>
      </c>
      <c r="C123" s="10" t="s">
        <v>118</v>
      </c>
      <c r="D123" s="11" t="s">
        <v>12</v>
      </c>
      <c r="E123" s="12">
        <f t="shared" ref="E123:F126" si="5">E124</f>
        <v>10</v>
      </c>
      <c r="F123" s="12">
        <f t="shared" si="5"/>
        <v>10</v>
      </c>
      <c r="G123" s="12">
        <f t="shared" si="3"/>
        <v>100</v>
      </c>
    </row>
    <row r="124" spans="2:7" ht="24">
      <c r="B124" s="13" t="s">
        <v>119</v>
      </c>
      <c r="C124" s="10" t="s">
        <v>120</v>
      </c>
      <c r="D124" s="11"/>
      <c r="E124" s="12">
        <f t="shared" si="5"/>
        <v>10</v>
      </c>
      <c r="F124" s="12">
        <f t="shared" si="5"/>
        <v>10</v>
      </c>
      <c r="G124" s="12">
        <f t="shared" si="3"/>
        <v>100</v>
      </c>
    </row>
    <row r="125" spans="2:7" ht="24">
      <c r="B125" s="13" t="s">
        <v>121</v>
      </c>
      <c r="C125" s="10" t="s">
        <v>122</v>
      </c>
      <c r="D125" s="11"/>
      <c r="E125" s="12">
        <f t="shared" si="5"/>
        <v>10</v>
      </c>
      <c r="F125" s="12">
        <f t="shared" si="5"/>
        <v>10</v>
      </c>
      <c r="G125" s="12">
        <f t="shared" si="3"/>
        <v>100</v>
      </c>
    </row>
    <row r="126" spans="2:7" ht="24">
      <c r="B126" s="9" t="s">
        <v>189</v>
      </c>
      <c r="C126" s="10" t="s">
        <v>122</v>
      </c>
      <c r="D126" s="11">
        <v>200</v>
      </c>
      <c r="E126" s="12">
        <f t="shared" si="5"/>
        <v>10</v>
      </c>
      <c r="F126" s="12">
        <f t="shared" si="5"/>
        <v>10</v>
      </c>
      <c r="G126" s="12">
        <f t="shared" si="3"/>
        <v>100</v>
      </c>
    </row>
    <row r="127" spans="2:7" ht="24">
      <c r="B127" s="9" t="s">
        <v>1</v>
      </c>
      <c r="C127" s="10" t="s">
        <v>122</v>
      </c>
      <c r="D127" s="11">
        <v>240</v>
      </c>
      <c r="E127" s="12">
        <v>10</v>
      </c>
      <c r="F127" s="12">
        <v>10</v>
      </c>
      <c r="G127" s="12">
        <f t="shared" si="3"/>
        <v>100</v>
      </c>
    </row>
    <row r="128" spans="2:7">
      <c r="B128" s="13" t="s">
        <v>21</v>
      </c>
      <c r="C128" s="10" t="s">
        <v>123</v>
      </c>
      <c r="D128" s="11"/>
      <c r="E128" s="12">
        <f t="shared" ref="E128:F131" si="6">E129</f>
        <v>7</v>
      </c>
      <c r="F128" s="12">
        <f t="shared" si="6"/>
        <v>0</v>
      </c>
      <c r="G128" s="12">
        <f t="shared" si="3"/>
        <v>0</v>
      </c>
    </row>
    <row r="129" spans="2:7" ht="24">
      <c r="B129" s="13" t="s">
        <v>124</v>
      </c>
      <c r="C129" s="10" t="s">
        <v>125</v>
      </c>
      <c r="D129" s="11"/>
      <c r="E129" s="12">
        <f t="shared" si="6"/>
        <v>7</v>
      </c>
      <c r="F129" s="12">
        <f t="shared" si="6"/>
        <v>0</v>
      </c>
      <c r="G129" s="12">
        <f t="shared" si="3"/>
        <v>0</v>
      </c>
    </row>
    <row r="130" spans="2:7" ht="24">
      <c r="B130" s="13" t="s">
        <v>95</v>
      </c>
      <c r="C130" s="10" t="s">
        <v>126</v>
      </c>
      <c r="D130" s="11"/>
      <c r="E130" s="12">
        <f t="shared" si="6"/>
        <v>7</v>
      </c>
      <c r="F130" s="12">
        <f t="shared" si="6"/>
        <v>0</v>
      </c>
      <c r="G130" s="12">
        <f t="shared" si="3"/>
        <v>0</v>
      </c>
    </row>
    <row r="131" spans="2:7" ht="24">
      <c r="B131" s="9" t="s">
        <v>189</v>
      </c>
      <c r="C131" s="10" t="s">
        <v>126</v>
      </c>
      <c r="D131" s="11">
        <v>200</v>
      </c>
      <c r="E131" s="12">
        <f t="shared" si="6"/>
        <v>7</v>
      </c>
      <c r="F131" s="12">
        <f t="shared" si="6"/>
        <v>0</v>
      </c>
      <c r="G131" s="12">
        <f t="shared" si="3"/>
        <v>0</v>
      </c>
    </row>
    <row r="132" spans="2:7" ht="24">
      <c r="B132" s="9" t="s">
        <v>1</v>
      </c>
      <c r="C132" s="10" t="s">
        <v>126</v>
      </c>
      <c r="D132" s="11">
        <v>240</v>
      </c>
      <c r="E132" s="12">
        <v>7</v>
      </c>
      <c r="F132" s="12">
        <v>0</v>
      </c>
      <c r="G132" s="12">
        <f t="shared" si="3"/>
        <v>0</v>
      </c>
    </row>
    <row r="133" spans="2:7" hidden="1">
      <c r="B133" s="13" t="s">
        <v>22</v>
      </c>
      <c r="C133" s="19" t="s">
        <v>127</v>
      </c>
      <c r="D133" s="11"/>
      <c r="E133" s="12">
        <f t="shared" ref="E133:F136" si="7">E134</f>
        <v>0</v>
      </c>
      <c r="F133" s="12">
        <f t="shared" si="7"/>
        <v>0</v>
      </c>
      <c r="G133" s="12" t="e">
        <f t="shared" si="3"/>
        <v>#DIV/0!</v>
      </c>
    </row>
    <row r="134" spans="2:7" ht="24" hidden="1">
      <c r="B134" s="13" t="s">
        <v>128</v>
      </c>
      <c r="C134" s="19" t="s">
        <v>129</v>
      </c>
      <c r="D134" s="11"/>
      <c r="E134" s="12">
        <f t="shared" si="7"/>
        <v>0</v>
      </c>
      <c r="F134" s="12">
        <f t="shared" si="7"/>
        <v>0</v>
      </c>
      <c r="G134" s="12" t="e">
        <f t="shared" si="3"/>
        <v>#DIV/0!</v>
      </c>
    </row>
    <row r="135" spans="2:7" ht="24" hidden="1">
      <c r="B135" s="13" t="s">
        <v>95</v>
      </c>
      <c r="C135" s="10" t="s">
        <v>130</v>
      </c>
      <c r="D135" s="11"/>
      <c r="E135" s="12">
        <f t="shared" si="7"/>
        <v>0</v>
      </c>
      <c r="F135" s="12">
        <f t="shared" si="7"/>
        <v>0</v>
      </c>
      <c r="G135" s="12" t="e">
        <f t="shared" si="3"/>
        <v>#DIV/0!</v>
      </c>
    </row>
    <row r="136" spans="2:7" ht="24" hidden="1">
      <c r="B136" s="9" t="s">
        <v>189</v>
      </c>
      <c r="C136" s="10" t="s">
        <v>130</v>
      </c>
      <c r="D136" s="11">
        <v>200</v>
      </c>
      <c r="E136" s="12">
        <f t="shared" si="7"/>
        <v>0</v>
      </c>
      <c r="F136" s="12">
        <f t="shared" si="7"/>
        <v>0</v>
      </c>
      <c r="G136" s="12" t="e">
        <f t="shared" si="3"/>
        <v>#DIV/0!</v>
      </c>
    </row>
    <row r="137" spans="2:7" ht="24" hidden="1">
      <c r="B137" s="9" t="s">
        <v>1</v>
      </c>
      <c r="C137" s="10" t="s">
        <v>130</v>
      </c>
      <c r="D137" s="11">
        <v>240</v>
      </c>
      <c r="E137" s="12">
        <v>0</v>
      </c>
      <c r="F137" s="12">
        <v>0</v>
      </c>
      <c r="G137" s="12" t="e">
        <f t="shared" si="3"/>
        <v>#DIV/0!</v>
      </c>
    </row>
    <row r="138" spans="2:7" ht="36">
      <c r="B138" s="20" t="s">
        <v>32</v>
      </c>
      <c r="C138" s="10">
        <v>1100000000</v>
      </c>
      <c r="D138" s="11" t="s">
        <v>12</v>
      </c>
      <c r="E138" s="12">
        <f>E139</f>
        <v>120</v>
      </c>
      <c r="F138" s="12">
        <f>F139</f>
        <v>0</v>
      </c>
      <c r="G138" s="12">
        <f t="shared" si="3"/>
        <v>0</v>
      </c>
    </row>
    <row r="139" spans="2:7" ht="24">
      <c r="B139" s="13" t="s">
        <v>131</v>
      </c>
      <c r="C139" s="10">
        <v>1110000000</v>
      </c>
      <c r="D139" s="11" t="s">
        <v>12</v>
      </c>
      <c r="E139" s="12">
        <f>E140+E144</f>
        <v>120</v>
      </c>
      <c r="F139" s="12">
        <f>F140+F144</f>
        <v>0</v>
      </c>
      <c r="G139" s="12">
        <f t="shared" si="3"/>
        <v>0</v>
      </c>
    </row>
    <row r="140" spans="2:7" ht="24">
      <c r="B140" s="13" t="s">
        <v>204</v>
      </c>
      <c r="C140" s="10" t="s">
        <v>205</v>
      </c>
      <c r="D140" s="11"/>
      <c r="E140" s="12">
        <f t="shared" ref="E140:F142" si="8">E141</f>
        <v>50</v>
      </c>
      <c r="F140" s="12">
        <f t="shared" si="8"/>
        <v>0</v>
      </c>
      <c r="G140" s="12">
        <f t="shared" si="3"/>
        <v>0</v>
      </c>
    </row>
    <row r="141" spans="2:7">
      <c r="B141" s="13" t="s">
        <v>203</v>
      </c>
      <c r="C141" s="10" t="s">
        <v>206</v>
      </c>
      <c r="D141" s="11" t="s">
        <v>12</v>
      </c>
      <c r="E141" s="12">
        <f t="shared" si="8"/>
        <v>50</v>
      </c>
      <c r="F141" s="12">
        <f t="shared" si="8"/>
        <v>0</v>
      </c>
      <c r="G141" s="12">
        <f t="shared" si="3"/>
        <v>0</v>
      </c>
    </row>
    <row r="142" spans="2:7">
      <c r="B142" s="9" t="s">
        <v>10</v>
      </c>
      <c r="C142" s="10" t="s">
        <v>206</v>
      </c>
      <c r="D142" s="11" t="s">
        <v>31</v>
      </c>
      <c r="E142" s="12">
        <f t="shared" si="8"/>
        <v>50</v>
      </c>
      <c r="F142" s="12">
        <f t="shared" si="8"/>
        <v>0</v>
      </c>
      <c r="G142" s="12">
        <f t="shared" si="3"/>
        <v>0</v>
      </c>
    </row>
    <row r="143" spans="2:7">
      <c r="B143" s="9" t="s">
        <v>30</v>
      </c>
      <c r="C143" s="10" t="s">
        <v>206</v>
      </c>
      <c r="D143" s="11" t="s">
        <v>29</v>
      </c>
      <c r="E143" s="12">
        <v>50</v>
      </c>
      <c r="F143" s="12">
        <v>0</v>
      </c>
      <c r="G143" s="12">
        <f t="shared" ref="G143:G206" si="9">ROUND(F143/E143*100,1)</f>
        <v>0</v>
      </c>
    </row>
    <row r="144" spans="2:7" ht="24">
      <c r="B144" s="9" t="s">
        <v>132</v>
      </c>
      <c r="C144" s="10" t="s">
        <v>207</v>
      </c>
      <c r="D144" s="11"/>
      <c r="E144" s="12">
        <f t="shared" ref="E144:F146" si="10">E145</f>
        <v>70</v>
      </c>
      <c r="F144" s="12">
        <f t="shared" si="10"/>
        <v>0</v>
      </c>
      <c r="G144" s="12">
        <f t="shared" si="9"/>
        <v>0</v>
      </c>
    </row>
    <row r="145" spans="2:7" ht="38.25" customHeight="1">
      <c r="B145" s="9" t="s">
        <v>208</v>
      </c>
      <c r="C145" s="10" t="s">
        <v>133</v>
      </c>
      <c r="D145" s="11"/>
      <c r="E145" s="12">
        <f t="shared" si="10"/>
        <v>70</v>
      </c>
      <c r="F145" s="12">
        <f t="shared" si="10"/>
        <v>0</v>
      </c>
      <c r="G145" s="12">
        <f t="shared" si="9"/>
        <v>0</v>
      </c>
    </row>
    <row r="146" spans="2:7" ht="24">
      <c r="B146" s="9" t="s">
        <v>189</v>
      </c>
      <c r="C146" s="10" t="s">
        <v>133</v>
      </c>
      <c r="D146" s="11">
        <v>200</v>
      </c>
      <c r="E146" s="12">
        <f t="shared" si="10"/>
        <v>70</v>
      </c>
      <c r="F146" s="12">
        <f t="shared" si="10"/>
        <v>0</v>
      </c>
      <c r="G146" s="12">
        <f t="shared" si="9"/>
        <v>0</v>
      </c>
    </row>
    <row r="147" spans="2:7" ht="24">
      <c r="B147" s="9" t="s">
        <v>1</v>
      </c>
      <c r="C147" s="10" t="s">
        <v>133</v>
      </c>
      <c r="D147" s="11">
        <v>240</v>
      </c>
      <c r="E147" s="12">
        <v>70</v>
      </c>
      <c r="F147" s="12">
        <v>0</v>
      </c>
      <c r="G147" s="12">
        <f t="shared" si="9"/>
        <v>0</v>
      </c>
    </row>
    <row r="148" spans="2:7" ht="24" hidden="1">
      <c r="B148" s="13" t="s">
        <v>28</v>
      </c>
      <c r="C148" s="10" t="s">
        <v>134</v>
      </c>
      <c r="D148" s="11"/>
      <c r="E148" s="12">
        <f t="shared" ref="E148:F152" si="11">E149</f>
        <v>0</v>
      </c>
      <c r="F148" s="12">
        <f t="shared" si="11"/>
        <v>0</v>
      </c>
      <c r="G148" s="12" t="e">
        <f t="shared" si="9"/>
        <v>#DIV/0!</v>
      </c>
    </row>
    <row r="149" spans="2:7" hidden="1">
      <c r="B149" s="13" t="s">
        <v>27</v>
      </c>
      <c r="C149" s="10" t="s">
        <v>135</v>
      </c>
      <c r="D149" s="11" t="s">
        <v>12</v>
      </c>
      <c r="E149" s="12">
        <f t="shared" si="11"/>
        <v>0</v>
      </c>
      <c r="F149" s="12">
        <f t="shared" si="11"/>
        <v>0</v>
      </c>
      <c r="G149" s="12" t="e">
        <f t="shared" si="9"/>
        <v>#DIV/0!</v>
      </c>
    </row>
    <row r="150" spans="2:7" ht="24" hidden="1">
      <c r="B150" s="13" t="s">
        <v>136</v>
      </c>
      <c r="C150" s="10" t="s">
        <v>137</v>
      </c>
      <c r="D150" s="11"/>
      <c r="E150" s="12">
        <f t="shared" si="11"/>
        <v>0</v>
      </c>
      <c r="F150" s="12">
        <f t="shared" si="11"/>
        <v>0</v>
      </c>
      <c r="G150" s="12" t="e">
        <f t="shared" si="9"/>
        <v>#DIV/0!</v>
      </c>
    </row>
    <row r="151" spans="2:7" ht="24" hidden="1">
      <c r="B151" s="13" t="s">
        <v>95</v>
      </c>
      <c r="C151" s="10" t="s">
        <v>138</v>
      </c>
      <c r="D151" s="11"/>
      <c r="E151" s="12">
        <f t="shared" si="11"/>
        <v>0</v>
      </c>
      <c r="F151" s="12">
        <f t="shared" si="11"/>
        <v>0</v>
      </c>
      <c r="G151" s="12" t="e">
        <f t="shared" si="9"/>
        <v>#DIV/0!</v>
      </c>
    </row>
    <row r="152" spans="2:7" ht="24" hidden="1">
      <c r="B152" s="9" t="s">
        <v>189</v>
      </c>
      <c r="C152" s="10" t="s">
        <v>138</v>
      </c>
      <c r="D152" s="11">
        <v>200</v>
      </c>
      <c r="E152" s="12">
        <f t="shared" si="11"/>
        <v>0</v>
      </c>
      <c r="F152" s="12">
        <f t="shared" si="11"/>
        <v>0</v>
      </c>
      <c r="G152" s="12" t="e">
        <f t="shared" si="9"/>
        <v>#DIV/0!</v>
      </c>
    </row>
    <row r="153" spans="2:7" ht="24" hidden="1">
      <c r="B153" s="9" t="s">
        <v>1</v>
      </c>
      <c r="C153" s="10" t="s">
        <v>138</v>
      </c>
      <c r="D153" s="11">
        <v>240</v>
      </c>
      <c r="E153" s="12">
        <v>0</v>
      </c>
      <c r="F153" s="12">
        <v>0</v>
      </c>
      <c r="G153" s="12" t="e">
        <f t="shared" si="9"/>
        <v>#DIV/0!</v>
      </c>
    </row>
    <row r="154" spans="2:7" ht="24" hidden="1">
      <c r="B154" s="13" t="s">
        <v>51</v>
      </c>
      <c r="C154" s="10" t="s">
        <v>139</v>
      </c>
      <c r="D154" s="11"/>
      <c r="E154" s="12">
        <f t="shared" ref="E154:F157" si="12">E155</f>
        <v>0</v>
      </c>
      <c r="F154" s="12">
        <f t="shared" si="12"/>
        <v>0</v>
      </c>
      <c r="G154" s="12" t="e">
        <f t="shared" si="9"/>
        <v>#DIV/0!</v>
      </c>
    </row>
    <row r="155" spans="2:7" ht="24" hidden="1">
      <c r="B155" s="18" t="s">
        <v>140</v>
      </c>
      <c r="C155" s="10" t="s">
        <v>141</v>
      </c>
      <c r="D155" s="11"/>
      <c r="E155" s="12">
        <f t="shared" si="12"/>
        <v>0</v>
      </c>
      <c r="F155" s="12">
        <f t="shared" si="12"/>
        <v>0</v>
      </c>
      <c r="G155" s="12" t="e">
        <f t="shared" si="9"/>
        <v>#DIV/0!</v>
      </c>
    </row>
    <row r="156" spans="2:7" ht="36" hidden="1">
      <c r="B156" s="13" t="s">
        <v>52</v>
      </c>
      <c r="C156" s="10" t="s">
        <v>142</v>
      </c>
      <c r="D156" s="11"/>
      <c r="E156" s="12">
        <f t="shared" si="12"/>
        <v>0</v>
      </c>
      <c r="F156" s="12">
        <f t="shared" si="12"/>
        <v>0</v>
      </c>
      <c r="G156" s="12" t="e">
        <f t="shared" si="9"/>
        <v>#DIV/0!</v>
      </c>
    </row>
    <row r="157" spans="2:7" hidden="1">
      <c r="B157" s="9" t="s">
        <v>10</v>
      </c>
      <c r="C157" s="10" t="s">
        <v>142</v>
      </c>
      <c r="D157" s="11">
        <v>800</v>
      </c>
      <c r="E157" s="12">
        <f t="shared" si="12"/>
        <v>0</v>
      </c>
      <c r="F157" s="12">
        <f t="shared" si="12"/>
        <v>0</v>
      </c>
      <c r="G157" s="12" t="e">
        <f t="shared" si="9"/>
        <v>#DIV/0!</v>
      </c>
    </row>
    <row r="158" spans="2:7" ht="36" hidden="1">
      <c r="B158" s="9" t="s">
        <v>190</v>
      </c>
      <c r="C158" s="10" t="s">
        <v>142</v>
      </c>
      <c r="D158" s="11">
        <v>810</v>
      </c>
      <c r="E158" s="12">
        <v>0</v>
      </c>
      <c r="F158" s="12">
        <v>0</v>
      </c>
      <c r="G158" s="12" t="e">
        <f t="shared" si="9"/>
        <v>#DIV/0!</v>
      </c>
    </row>
    <row r="159" spans="2:7" ht="24">
      <c r="B159" s="16" t="s">
        <v>26</v>
      </c>
      <c r="C159" s="10" t="s">
        <v>143</v>
      </c>
      <c r="D159" s="11" t="s">
        <v>12</v>
      </c>
      <c r="E159" s="12">
        <f t="shared" ref="E159:F163" si="13">E160</f>
        <v>1255</v>
      </c>
      <c r="F159" s="12">
        <f t="shared" si="13"/>
        <v>700</v>
      </c>
      <c r="G159" s="12">
        <f t="shared" si="9"/>
        <v>55.8</v>
      </c>
    </row>
    <row r="160" spans="2:7" ht="24">
      <c r="B160" s="13" t="s">
        <v>144</v>
      </c>
      <c r="C160" s="10" t="s">
        <v>145</v>
      </c>
      <c r="D160" s="35"/>
      <c r="E160" s="12">
        <f t="shared" si="13"/>
        <v>1255</v>
      </c>
      <c r="F160" s="12">
        <f t="shared" si="13"/>
        <v>700</v>
      </c>
      <c r="G160" s="12">
        <f t="shared" si="9"/>
        <v>55.8</v>
      </c>
    </row>
    <row r="161" spans="2:7" ht="24">
      <c r="B161" s="13" t="s">
        <v>146</v>
      </c>
      <c r="C161" s="10" t="s">
        <v>147</v>
      </c>
      <c r="D161" s="35"/>
      <c r="E161" s="12">
        <f t="shared" si="13"/>
        <v>1255</v>
      </c>
      <c r="F161" s="12">
        <f t="shared" si="13"/>
        <v>700</v>
      </c>
      <c r="G161" s="12">
        <f t="shared" si="9"/>
        <v>55.8</v>
      </c>
    </row>
    <row r="162" spans="2:7">
      <c r="B162" s="13" t="s">
        <v>25</v>
      </c>
      <c r="C162" s="10" t="s">
        <v>148</v>
      </c>
      <c r="D162" s="35"/>
      <c r="E162" s="12">
        <f t="shared" si="13"/>
        <v>1255</v>
      </c>
      <c r="F162" s="12">
        <f t="shared" si="13"/>
        <v>700</v>
      </c>
      <c r="G162" s="12">
        <f t="shared" si="9"/>
        <v>55.8</v>
      </c>
    </row>
    <row r="163" spans="2:7" ht="24">
      <c r="B163" s="9" t="s">
        <v>189</v>
      </c>
      <c r="C163" s="10" t="s">
        <v>148</v>
      </c>
      <c r="D163" s="11" t="s">
        <v>8</v>
      </c>
      <c r="E163" s="12">
        <f t="shared" si="13"/>
        <v>1255</v>
      </c>
      <c r="F163" s="12">
        <f t="shared" si="13"/>
        <v>700</v>
      </c>
      <c r="G163" s="12">
        <f t="shared" si="9"/>
        <v>55.8</v>
      </c>
    </row>
    <row r="164" spans="2:7" ht="24">
      <c r="B164" s="9" t="s">
        <v>1</v>
      </c>
      <c r="C164" s="10" t="s">
        <v>148</v>
      </c>
      <c r="D164" s="11" t="s">
        <v>7</v>
      </c>
      <c r="E164" s="12">
        <v>1255</v>
      </c>
      <c r="F164" s="12">
        <v>700</v>
      </c>
      <c r="G164" s="12">
        <f t="shared" si="9"/>
        <v>55.8</v>
      </c>
    </row>
    <row r="165" spans="2:7" ht="24">
      <c r="B165" s="13" t="s">
        <v>149</v>
      </c>
      <c r="C165" s="10" t="s">
        <v>150</v>
      </c>
      <c r="D165" s="11"/>
      <c r="E165" s="12">
        <f>E166+E176</f>
        <v>11203.7</v>
      </c>
      <c r="F165" s="12">
        <f>F166+F176</f>
        <v>4173.8999999999996</v>
      </c>
      <c r="G165" s="12">
        <f t="shared" si="9"/>
        <v>37.299999999999997</v>
      </c>
    </row>
    <row r="166" spans="2:7">
      <c r="B166" s="13" t="s">
        <v>24</v>
      </c>
      <c r="C166" s="10" t="s">
        <v>151</v>
      </c>
      <c r="D166" s="11"/>
      <c r="E166" s="12">
        <f>E167</f>
        <v>1578.7</v>
      </c>
      <c r="F166" s="12">
        <f>F167</f>
        <v>34.9</v>
      </c>
      <c r="G166" s="12">
        <f t="shared" si="9"/>
        <v>2.2000000000000002</v>
      </c>
    </row>
    <row r="167" spans="2:7" ht="24">
      <c r="B167" s="13" t="s">
        <v>152</v>
      </c>
      <c r="C167" s="10" t="s">
        <v>153</v>
      </c>
      <c r="D167" s="11"/>
      <c r="E167" s="12">
        <f>E168+E173</f>
        <v>1578.7</v>
      </c>
      <c r="F167" s="12">
        <f>F168+F173</f>
        <v>34.9</v>
      </c>
      <c r="G167" s="12">
        <f t="shared" si="9"/>
        <v>2.2000000000000002</v>
      </c>
    </row>
    <row r="168" spans="2:7">
      <c r="B168" s="13" t="s">
        <v>154</v>
      </c>
      <c r="C168" s="10" t="s">
        <v>155</v>
      </c>
      <c r="D168" s="11"/>
      <c r="E168" s="12">
        <f>E169+E171</f>
        <v>1567</v>
      </c>
      <c r="F168" s="12">
        <f>F169+F171</f>
        <v>23.2</v>
      </c>
      <c r="G168" s="12">
        <f t="shared" si="9"/>
        <v>1.5</v>
      </c>
    </row>
    <row r="169" spans="2:7">
      <c r="B169" s="13"/>
      <c r="C169" s="10" t="s">
        <v>155</v>
      </c>
      <c r="D169" s="11">
        <v>200</v>
      </c>
      <c r="E169" s="12">
        <f>E170</f>
        <v>23.2</v>
      </c>
      <c r="F169" s="12">
        <f>F170</f>
        <v>23.2</v>
      </c>
      <c r="G169" s="12">
        <f t="shared" si="9"/>
        <v>100</v>
      </c>
    </row>
    <row r="170" spans="2:7">
      <c r="B170" s="13"/>
      <c r="C170" s="10" t="s">
        <v>155</v>
      </c>
      <c r="D170" s="11">
        <v>244</v>
      </c>
      <c r="E170" s="12">
        <v>23.2</v>
      </c>
      <c r="F170" s="12">
        <v>23.2</v>
      </c>
      <c r="G170" s="12">
        <f t="shared" si="9"/>
        <v>100</v>
      </c>
    </row>
    <row r="171" spans="2:7">
      <c r="B171" s="9" t="s">
        <v>10</v>
      </c>
      <c r="C171" s="10" t="s">
        <v>155</v>
      </c>
      <c r="D171" s="11">
        <v>800</v>
      </c>
      <c r="E171" s="12">
        <f>E172</f>
        <v>1543.8</v>
      </c>
      <c r="F171" s="12">
        <f>F172</f>
        <v>0</v>
      </c>
      <c r="G171" s="12">
        <f t="shared" si="9"/>
        <v>0</v>
      </c>
    </row>
    <row r="172" spans="2:7" ht="36">
      <c r="B172" s="9" t="s">
        <v>190</v>
      </c>
      <c r="C172" s="10" t="s">
        <v>155</v>
      </c>
      <c r="D172" s="11">
        <v>810</v>
      </c>
      <c r="E172" s="12">
        <v>1543.8</v>
      </c>
      <c r="F172" s="12">
        <v>0</v>
      </c>
      <c r="G172" s="12">
        <f t="shared" si="9"/>
        <v>0</v>
      </c>
    </row>
    <row r="173" spans="2:7" ht="48">
      <c r="B173" s="13" t="s">
        <v>158</v>
      </c>
      <c r="C173" s="10" t="s">
        <v>210</v>
      </c>
      <c r="D173" s="11"/>
      <c r="E173" s="12">
        <f>E174</f>
        <v>11.7</v>
      </c>
      <c r="F173" s="12">
        <f>F174</f>
        <v>11.7</v>
      </c>
      <c r="G173" s="12">
        <f t="shared" si="9"/>
        <v>100</v>
      </c>
    </row>
    <row r="174" spans="2:7">
      <c r="B174" s="13" t="s">
        <v>16</v>
      </c>
      <c r="C174" s="10" t="s">
        <v>210</v>
      </c>
      <c r="D174" s="11">
        <v>500</v>
      </c>
      <c r="E174" s="12">
        <f>E175</f>
        <v>11.7</v>
      </c>
      <c r="F174" s="12">
        <f>F175</f>
        <v>11.7</v>
      </c>
      <c r="G174" s="12">
        <f t="shared" si="9"/>
        <v>100</v>
      </c>
    </row>
    <row r="175" spans="2:7">
      <c r="B175" s="9" t="s">
        <v>15</v>
      </c>
      <c r="C175" s="10" t="s">
        <v>210</v>
      </c>
      <c r="D175" s="11">
        <v>540</v>
      </c>
      <c r="E175" s="12">
        <v>11.7</v>
      </c>
      <c r="F175" s="12">
        <v>11.7</v>
      </c>
      <c r="G175" s="12">
        <f t="shared" si="9"/>
        <v>100</v>
      </c>
    </row>
    <row r="176" spans="2:7">
      <c r="B176" s="13" t="s">
        <v>23</v>
      </c>
      <c r="C176" s="10" t="s">
        <v>156</v>
      </c>
      <c r="D176" s="11"/>
      <c r="E176" s="12">
        <f>E177</f>
        <v>9625</v>
      </c>
      <c r="F176" s="12">
        <f>F177</f>
        <v>4139</v>
      </c>
      <c r="G176" s="12">
        <f t="shared" si="9"/>
        <v>43</v>
      </c>
    </row>
    <row r="177" spans="2:7" ht="24">
      <c r="B177" s="13" t="s">
        <v>187</v>
      </c>
      <c r="C177" s="10" t="s">
        <v>197</v>
      </c>
      <c r="D177" s="11"/>
      <c r="E177" s="12">
        <f>E178+E181</f>
        <v>9625</v>
      </c>
      <c r="F177" s="12">
        <f>F178+F181</f>
        <v>4139</v>
      </c>
      <c r="G177" s="12">
        <f t="shared" si="9"/>
        <v>43</v>
      </c>
    </row>
    <row r="178" spans="2:7" ht="48" hidden="1">
      <c r="B178" s="9" t="s">
        <v>185</v>
      </c>
      <c r="C178" s="10" t="s">
        <v>198</v>
      </c>
      <c r="D178" s="11"/>
      <c r="E178" s="12">
        <f>E179</f>
        <v>0</v>
      </c>
      <c r="F178" s="12">
        <f>F179</f>
        <v>0</v>
      </c>
      <c r="G178" s="12" t="e">
        <f t="shared" si="9"/>
        <v>#DIV/0!</v>
      </c>
    </row>
    <row r="179" spans="2:7" ht="24" hidden="1">
      <c r="B179" s="9" t="s">
        <v>189</v>
      </c>
      <c r="C179" s="10" t="s">
        <v>198</v>
      </c>
      <c r="D179" s="11" t="s">
        <v>8</v>
      </c>
      <c r="E179" s="12">
        <f>E180</f>
        <v>0</v>
      </c>
      <c r="F179" s="12">
        <f>F180</f>
        <v>0</v>
      </c>
      <c r="G179" s="12" t="e">
        <f t="shared" si="9"/>
        <v>#DIV/0!</v>
      </c>
    </row>
    <row r="180" spans="2:7" ht="24" hidden="1">
      <c r="B180" s="9" t="s">
        <v>1</v>
      </c>
      <c r="C180" s="10" t="s">
        <v>198</v>
      </c>
      <c r="D180" s="11" t="s">
        <v>7</v>
      </c>
      <c r="E180" s="12">
        <v>0</v>
      </c>
      <c r="F180" s="12">
        <v>0</v>
      </c>
      <c r="G180" s="12" t="e">
        <f t="shared" si="9"/>
        <v>#DIV/0!</v>
      </c>
    </row>
    <row r="181" spans="2:7" ht="31.5" customHeight="1">
      <c r="B181" s="9" t="s">
        <v>95</v>
      </c>
      <c r="C181" s="10" t="s">
        <v>201</v>
      </c>
      <c r="D181" s="11"/>
      <c r="E181" s="12">
        <f>E182</f>
        <v>9625</v>
      </c>
      <c r="F181" s="12">
        <f>F182</f>
        <v>4139</v>
      </c>
      <c r="G181" s="12">
        <f t="shared" si="9"/>
        <v>43</v>
      </c>
    </row>
    <row r="182" spans="2:7" ht="24">
      <c r="B182" s="9" t="s">
        <v>189</v>
      </c>
      <c r="C182" s="10" t="s">
        <v>201</v>
      </c>
      <c r="D182" s="11" t="s">
        <v>8</v>
      </c>
      <c r="E182" s="12">
        <f>E183</f>
        <v>9625</v>
      </c>
      <c r="F182" s="12">
        <f>F183</f>
        <v>4139</v>
      </c>
      <c r="G182" s="12">
        <f t="shared" si="9"/>
        <v>43</v>
      </c>
    </row>
    <row r="183" spans="2:7" ht="24">
      <c r="B183" s="9" t="s">
        <v>1</v>
      </c>
      <c r="C183" s="10" t="s">
        <v>201</v>
      </c>
      <c r="D183" s="11" t="s">
        <v>7</v>
      </c>
      <c r="E183" s="12">
        <v>9625</v>
      </c>
      <c r="F183" s="12">
        <v>4139</v>
      </c>
      <c r="G183" s="12">
        <f t="shared" si="9"/>
        <v>43</v>
      </c>
    </row>
    <row r="184" spans="2:7" ht="24">
      <c r="B184" s="13" t="s">
        <v>200</v>
      </c>
      <c r="C184" s="10" t="s">
        <v>157</v>
      </c>
      <c r="D184" s="11"/>
      <c r="E184" s="12">
        <f>E185</f>
        <v>867.3</v>
      </c>
      <c r="F184" s="12">
        <f>F185</f>
        <v>287.10000000000002</v>
      </c>
      <c r="G184" s="12">
        <f t="shared" si="9"/>
        <v>33.1</v>
      </c>
    </row>
    <row r="185" spans="2:7" ht="24">
      <c r="B185" s="13" t="s">
        <v>212</v>
      </c>
      <c r="C185" s="10" t="s">
        <v>191</v>
      </c>
      <c r="D185" s="11"/>
      <c r="E185" s="12">
        <f>E186+E189</f>
        <v>867.3</v>
      </c>
      <c r="F185" s="12">
        <f>F186+F189</f>
        <v>287.10000000000002</v>
      </c>
      <c r="G185" s="12">
        <f t="shared" si="9"/>
        <v>33.1</v>
      </c>
    </row>
    <row r="186" spans="2:7" ht="48">
      <c r="B186" s="13" t="s">
        <v>158</v>
      </c>
      <c r="C186" s="10" t="s">
        <v>211</v>
      </c>
      <c r="D186" s="11"/>
      <c r="E186" s="12">
        <f>E187</f>
        <v>11.3</v>
      </c>
      <c r="F186" s="12">
        <f>F187</f>
        <v>11.3</v>
      </c>
      <c r="G186" s="12">
        <f t="shared" si="9"/>
        <v>100</v>
      </c>
    </row>
    <row r="187" spans="2:7">
      <c r="B187" s="13" t="s">
        <v>16</v>
      </c>
      <c r="C187" s="10" t="s">
        <v>211</v>
      </c>
      <c r="D187" s="11">
        <v>500</v>
      </c>
      <c r="E187" s="12">
        <f>E188</f>
        <v>11.3</v>
      </c>
      <c r="F187" s="12">
        <f>F188</f>
        <v>11.3</v>
      </c>
      <c r="G187" s="12">
        <f t="shared" si="9"/>
        <v>100</v>
      </c>
    </row>
    <row r="188" spans="2:7">
      <c r="B188" s="9" t="s">
        <v>15</v>
      </c>
      <c r="C188" s="10" t="s">
        <v>211</v>
      </c>
      <c r="D188" s="11">
        <v>540</v>
      </c>
      <c r="E188" s="12">
        <v>11.3</v>
      </c>
      <c r="F188" s="12">
        <v>11.3</v>
      </c>
      <c r="G188" s="12">
        <f t="shared" si="9"/>
        <v>100</v>
      </c>
    </row>
    <row r="189" spans="2:7" ht="25.5" customHeight="1">
      <c r="B189" s="9" t="s">
        <v>95</v>
      </c>
      <c r="C189" s="10" t="s">
        <v>192</v>
      </c>
      <c r="D189" s="11"/>
      <c r="E189" s="12">
        <f>E190</f>
        <v>856</v>
      </c>
      <c r="F189" s="12">
        <f>F190</f>
        <v>275.8</v>
      </c>
      <c r="G189" s="12">
        <f t="shared" si="9"/>
        <v>32.200000000000003</v>
      </c>
    </row>
    <row r="190" spans="2:7" ht="24">
      <c r="B190" s="9" t="s">
        <v>189</v>
      </c>
      <c r="C190" s="10" t="s">
        <v>192</v>
      </c>
      <c r="D190" s="11">
        <v>200</v>
      </c>
      <c r="E190" s="12">
        <f>E191</f>
        <v>856</v>
      </c>
      <c r="F190" s="12">
        <f>F191</f>
        <v>275.8</v>
      </c>
      <c r="G190" s="12">
        <f t="shared" si="9"/>
        <v>32.200000000000003</v>
      </c>
    </row>
    <row r="191" spans="2:7" ht="24">
      <c r="B191" s="9" t="s">
        <v>1</v>
      </c>
      <c r="C191" s="10" t="s">
        <v>192</v>
      </c>
      <c r="D191" s="11">
        <v>240</v>
      </c>
      <c r="E191" s="12">
        <v>856</v>
      </c>
      <c r="F191" s="12">
        <v>275.8</v>
      </c>
      <c r="G191" s="12">
        <f t="shared" si="9"/>
        <v>32.200000000000003</v>
      </c>
    </row>
    <row r="192" spans="2:7" ht="24">
      <c r="B192" s="20" t="s">
        <v>20</v>
      </c>
      <c r="C192" s="10" t="s">
        <v>159</v>
      </c>
      <c r="D192" s="36"/>
      <c r="E192" s="12">
        <f>E193</f>
        <v>45872.4</v>
      </c>
      <c r="F192" s="12">
        <f>F193</f>
        <v>37842.499999999993</v>
      </c>
      <c r="G192" s="12">
        <f t="shared" si="9"/>
        <v>82.5</v>
      </c>
    </row>
    <row r="193" spans="2:7" ht="24">
      <c r="B193" s="20" t="s">
        <v>160</v>
      </c>
      <c r="C193" s="10">
        <v>1810000000</v>
      </c>
      <c r="D193" s="11" t="s">
        <v>12</v>
      </c>
      <c r="E193" s="12">
        <f>E194</f>
        <v>45872.4</v>
      </c>
      <c r="F193" s="12">
        <f>F194</f>
        <v>37842.499999999993</v>
      </c>
      <c r="G193" s="12">
        <f t="shared" si="9"/>
        <v>82.5</v>
      </c>
    </row>
    <row r="194" spans="2:7" ht="24">
      <c r="B194" s="13" t="s">
        <v>161</v>
      </c>
      <c r="C194" s="10">
        <v>1810100000</v>
      </c>
      <c r="D194" s="11"/>
      <c r="E194" s="12">
        <f>E195+E198+E205+E213+E220</f>
        <v>45872.4</v>
      </c>
      <c r="F194" s="12">
        <f>F195+F198+F205+F213+F220</f>
        <v>37842.499999999993</v>
      </c>
      <c r="G194" s="12">
        <f t="shared" si="9"/>
        <v>82.5</v>
      </c>
    </row>
    <row r="195" spans="2:7">
      <c r="B195" s="20" t="s">
        <v>17</v>
      </c>
      <c r="C195" s="10">
        <v>1810102030</v>
      </c>
      <c r="D195" s="11" t="s">
        <v>12</v>
      </c>
      <c r="E195" s="12">
        <f>E197</f>
        <v>1795</v>
      </c>
      <c r="F195" s="12">
        <f>F197</f>
        <v>1543.1</v>
      </c>
      <c r="G195" s="12">
        <f t="shared" si="9"/>
        <v>86</v>
      </c>
    </row>
    <row r="196" spans="2:7" ht="36">
      <c r="B196" s="9" t="s">
        <v>3</v>
      </c>
      <c r="C196" s="10">
        <v>1810102030</v>
      </c>
      <c r="D196" s="11">
        <v>100</v>
      </c>
      <c r="E196" s="12">
        <f>E197</f>
        <v>1795</v>
      </c>
      <c r="F196" s="12">
        <f>F197</f>
        <v>1543.1</v>
      </c>
      <c r="G196" s="12">
        <f t="shared" si="9"/>
        <v>86</v>
      </c>
    </row>
    <row r="197" spans="2:7">
      <c r="B197" s="9" t="s">
        <v>2</v>
      </c>
      <c r="C197" s="10">
        <v>1810102030</v>
      </c>
      <c r="D197" s="11" t="s">
        <v>13</v>
      </c>
      <c r="E197" s="12">
        <v>1795</v>
      </c>
      <c r="F197" s="12">
        <v>1543.1</v>
      </c>
      <c r="G197" s="12">
        <f t="shared" si="9"/>
        <v>86</v>
      </c>
    </row>
    <row r="198" spans="2:7">
      <c r="B198" s="13" t="s">
        <v>14</v>
      </c>
      <c r="C198" s="10">
        <v>1810102040</v>
      </c>
      <c r="D198" s="11" t="s">
        <v>12</v>
      </c>
      <c r="E198" s="12">
        <f>E199+E201+E203</f>
        <v>24852.5</v>
      </c>
      <c r="F198" s="12">
        <f>F199+F201+F203</f>
        <v>21415.1</v>
      </c>
      <c r="G198" s="12">
        <f t="shared" si="9"/>
        <v>86.2</v>
      </c>
    </row>
    <row r="199" spans="2:7" ht="36">
      <c r="B199" s="9" t="s">
        <v>3</v>
      </c>
      <c r="C199" s="10">
        <v>1810102040</v>
      </c>
      <c r="D199" s="11" t="s">
        <v>11</v>
      </c>
      <c r="E199" s="12">
        <f>E200</f>
        <v>24284</v>
      </c>
      <c r="F199" s="12">
        <f>F200</f>
        <v>21106.6</v>
      </c>
      <c r="G199" s="12">
        <f t="shared" si="9"/>
        <v>86.9</v>
      </c>
    </row>
    <row r="200" spans="2:7">
      <c r="B200" s="9" t="s">
        <v>2</v>
      </c>
      <c r="C200" s="10">
        <v>1810102040</v>
      </c>
      <c r="D200" s="11" t="s">
        <v>13</v>
      </c>
      <c r="E200" s="12">
        <v>24284</v>
      </c>
      <c r="F200" s="12">
        <v>21106.6</v>
      </c>
      <c r="G200" s="12">
        <f t="shared" si="9"/>
        <v>86.9</v>
      </c>
    </row>
    <row r="201" spans="2:7" ht="24">
      <c r="B201" s="9" t="s">
        <v>189</v>
      </c>
      <c r="C201" s="10">
        <v>1810102040</v>
      </c>
      <c r="D201" s="11" t="s">
        <v>8</v>
      </c>
      <c r="E201" s="12">
        <f>E202</f>
        <v>373.4</v>
      </c>
      <c r="F201" s="12">
        <f>F202</f>
        <v>257.7</v>
      </c>
      <c r="G201" s="12">
        <f t="shared" si="9"/>
        <v>69</v>
      </c>
    </row>
    <row r="202" spans="2:7" ht="24">
      <c r="B202" s="9" t="s">
        <v>1</v>
      </c>
      <c r="C202" s="10">
        <v>1810102040</v>
      </c>
      <c r="D202" s="11" t="s">
        <v>7</v>
      </c>
      <c r="E202" s="12">
        <v>373.4</v>
      </c>
      <c r="F202" s="12">
        <v>257.7</v>
      </c>
      <c r="G202" s="12">
        <f t="shared" si="9"/>
        <v>69</v>
      </c>
    </row>
    <row r="203" spans="2:7">
      <c r="B203" s="9" t="s">
        <v>10</v>
      </c>
      <c r="C203" s="10">
        <v>1810102040</v>
      </c>
      <c r="D203" s="11">
        <v>800</v>
      </c>
      <c r="E203" s="12">
        <f>E204</f>
        <v>195.1</v>
      </c>
      <c r="F203" s="12">
        <f>F204</f>
        <v>50.8</v>
      </c>
      <c r="G203" s="12">
        <f t="shared" si="9"/>
        <v>26</v>
      </c>
    </row>
    <row r="204" spans="2:7">
      <c r="B204" s="9" t="s">
        <v>9</v>
      </c>
      <c r="C204" s="10">
        <v>1810102040</v>
      </c>
      <c r="D204" s="11">
        <v>850</v>
      </c>
      <c r="E204" s="12">
        <v>195.1</v>
      </c>
      <c r="F204" s="12">
        <v>50.8</v>
      </c>
      <c r="G204" s="12">
        <f t="shared" si="9"/>
        <v>26</v>
      </c>
    </row>
    <row r="205" spans="2:7" ht="24">
      <c r="B205" s="13" t="s">
        <v>60</v>
      </c>
      <c r="C205" s="10" t="s">
        <v>162</v>
      </c>
      <c r="D205" s="11"/>
      <c r="E205" s="12">
        <f>E206+E208+E210</f>
        <v>17680.800000000003</v>
      </c>
      <c r="F205" s="12">
        <f>F206+F208+F210</f>
        <v>13980.9</v>
      </c>
      <c r="G205" s="12">
        <f t="shared" si="9"/>
        <v>79.099999999999994</v>
      </c>
    </row>
    <row r="206" spans="2:7" ht="36">
      <c r="B206" s="9" t="s">
        <v>3</v>
      </c>
      <c r="C206" s="10" t="s">
        <v>162</v>
      </c>
      <c r="D206" s="11" t="s">
        <v>11</v>
      </c>
      <c r="E206" s="12">
        <f>E207</f>
        <v>13431.3</v>
      </c>
      <c r="F206" s="12">
        <f>F207</f>
        <v>10724.5</v>
      </c>
      <c r="G206" s="12">
        <f t="shared" si="9"/>
        <v>79.8</v>
      </c>
    </row>
    <row r="207" spans="2:7">
      <c r="B207" s="9" t="s">
        <v>199</v>
      </c>
      <c r="C207" s="10" t="s">
        <v>162</v>
      </c>
      <c r="D207" s="11">
        <v>110</v>
      </c>
      <c r="E207" s="12">
        <v>13431.3</v>
      </c>
      <c r="F207" s="12">
        <v>10724.5</v>
      </c>
      <c r="G207" s="12">
        <f t="shared" ref="G207:G250" si="14">ROUND(F207/E207*100,1)</f>
        <v>79.8</v>
      </c>
    </row>
    <row r="208" spans="2:7" ht="24">
      <c r="B208" s="9" t="s">
        <v>189</v>
      </c>
      <c r="C208" s="10" t="s">
        <v>162</v>
      </c>
      <c r="D208" s="11">
        <v>200</v>
      </c>
      <c r="E208" s="12">
        <f>E209</f>
        <v>4131.1000000000004</v>
      </c>
      <c r="F208" s="12">
        <f>F209</f>
        <v>3167.5</v>
      </c>
      <c r="G208" s="12">
        <f t="shared" si="14"/>
        <v>76.7</v>
      </c>
    </row>
    <row r="209" spans="2:7" ht="24">
      <c r="B209" s="9" t="s">
        <v>1</v>
      </c>
      <c r="C209" s="10" t="s">
        <v>162</v>
      </c>
      <c r="D209" s="11">
        <v>240</v>
      </c>
      <c r="E209" s="12">
        <v>4131.1000000000004</v>
      </c>
      <c r="F209" s="12">
        <v>3167.5</v>
      </c>
      <c r="G209" s="12">
        <f t="shared" si="14"/>
        <v>76.7</v>
      </c>
    </row>
    <row r="210" spans="2:7">
      <c r="B210" s="9" t="s">
        <v>10</v>
      </c>
      <c r="C210" s="10" t="s">
        <v>162</v>
      </c>
      <c r="D210" s="11">
        <v>800</v>
      </c>
      <c r="E210" s="12">
        <f>E211+E212</f>
        <v>118.4</v>
      </c>
      <c r="F210" s="12">
        <f>F211+F212</f>
        <v>88.9</v>
      </c>
      <c r="G210" s="12">
        <f t="shared" si="14"/>
        <v>75.099999999999994</v>
      </c>
    </row>
    <row r="211" spans="2:7">
      <c r="B211" s="9" t="s">
        <v>219</v>
      </c>
      <c r="C211" s="10" t="s">
        <v>162</v>
      </c>
      <c r="D211" s="11">
        <v>830</v>
      </c>
      <c r="E211" s="12">
        <v>54.9</v>
      </c>
      <c r="F211" s="12">
        <v>54.9</v>
      </c>
      <c r="G211" s="12">
        <f t="shared" si="14"/>
        <v>100</v>
      </c>
    </row>
    <row r="212" spans="2:7">
      <c r="B212" s="9" t="s">
        <v>9</v>
      </c>
      <c r="C212" s="10" t="s">
        <v>162</v>
      </c>
      <c r="D212" s="11">
        <v>850</v>
      </c>
      <c r="E212" s="12">
        <v>63.5</v>
      </c>
      <c r="F212" s="12">
        <v>34</v>
      </c>
      <c r="G212" s="12">
        <f t="shared" si="14"/>
        <v>53.5</v>
      </c>
    </row>
    <row r="213" spans="2:7">
      <c r="B213" s="13" t="s">
        <v>163</v>
      </c>
      <c r="C213" s="10" t="s">
        <v>164</v>
      </c>
      <c r="D213" s="11"/>
      <c r="E213" s="12">
        <f>E214+E216+E218</f>
        <v>1489.4</v>
      </c>
      <c r="F213" s="12">
        <f>F214+F216+F218</f>
        <v>848.7</v>
      </c>
      <c r="G213" s="12">
        <f t="shared" si="14"/>
        <v>57</v>
      </c>
    </row>
    <row r="214" spans="2:7" ht="36">
      <c r="B214" s="9" t="s">
        <v>3</v>
      </c>
      <c r="C214" s="10" t="s">
        <v>164</v>
      </c>
      <c r="D214" s="11" t="s">
        <v>11</v>
      </c>
      <c r="E214" s="12">
        <f>E215</f>
        <v>707.6</v>
      </c>
      <c r="F214" s="12">
        <f>F215</f>
        <v>152</v>
      </c>
      <c r="G214" s="12">
        <f t="shared" si="14"/>
        <v>21.5</v>
      </c>
    </row>
    <row r="215" spans="2:7">
      <c r="B215" s="9" t="s">
        <v>199</v>
      </c>
      <c r="C215" s="10" t="s">
        <v>164</v>
      </c>
      <c r="D215" s="11">
        <v>110</v>
      </c>
      <c r="E215" s="12">
        <v>707.6</v>
      </c>
      <c r="F215" s="12">
        <v>152</v>
      </c>
      <c r="G215" s="12">
        <f t="shared" si="14"/>
        <v>21.5</v>
      </c>
    </row>
    <row r="216" spans="2:7">
      <c r="B216" s="21" t="s">
        <v>19</v>
      </c>
      <c r="C216" s="10" t="s">
        <v>164</v>
      </c>
      <c r="D216" s="11">
        <v>300</v>
      </c>
      <c r="E216" s="12">
        <f>E217</f>
        <v>300</v>
      </c>
      <c r="F216" s="12">
        <f>F217</f>
        <v>225</v>
      </c>
      <c r="G216" s="12">
        <f t="shared" si="14"/>
        <v>75</v>
      </c>
    </row>
    <row r="217" spans="2:7" ht="24">
      <c r="B217" s="9" t="s">
        <v>18</v>
      </c>
      <c r="C217" s="10" t="s">
        <v>164</v>
      </c>
      <c r="D217" s="11">
        <v>320</v>
      </c>
      <c r="E217" s="12">
        <v>300</v>
      </c>
      <c r="F217" s="12">
        <v>225</v>
      </c>
      <c r="G217" s="12">
        <f t="shared" si="14"/>
        <v>75</v>
      </c>
    </row>
    <row r="218" spans="2:7">
      <c r="B218" s="2" t="s">
        <v>10</v>
      </c>
      <c r="C218" s="10" t="s">
        <v>164</v>
      </c>
      <c r="D218" s="11">
        <v>800</v>
      </c>
      <c r="E218" s="12">
        <f>E219</f>
        <v>481.8</v>
      </c>
      <c r="F218" s="12">
        <f>F219</f>
        <v>471.7</v>
      </c>
      <c r="G218" s="12">
        <f t="shared" si="14"/>
        <v>97.9</v>
      </c>
    </row>
    <row r="219" spans="2:7">
      <c r="B219" s="9" t="s">
        <v>219</v>
      </c>
      <c r="C219" s="10" t="s">
        <v>164</v>
      </c>
      <c r="D219" s="11">
        <v>830</v>
      </c>
      <c r="E219" s="12">
        <v>481.8</v>
      </c>
      <c r="F219" s="12">
        <v>471.7</v>
      </c>
      <c r="G219" s="12">
        <f t="shared" si="14"/>
        <v>97.9</v>
      </c>
    </row>
    <row r="220" spans="2:7" ht="48">
      <c r="B220" s="13" t="s">
        <v>158</v>
      </c>
      <c r="C220" s="10" t="s">
        <v>165</v>
      </c>
      <c r="D220" s="11"/>
      <c r="E220" s="12">
        <f>E221</f>
        <v>54.7</v>
      </c>
      <c r="F220" s="12">
        <f>F221</f>
        <v>54.7</v>
      </c>
      <c r="G220" s="12">
        <f t="shared" si="14"/>
        <v>100</v>
      </c>
    </row>
    <row r="221" spans="2:7">
      <c r="B221" s="13" t="s">
        <v>16</v>
      </c>
      <c r="C221" s="10" t="s">
        <v>165</v>
      </c>
      <c r="D221" s="11">
        <v>500</v>
      </c>
      <c r="E221" s="12">
        <f>E222</f>
        <v>54.7</v>
      </c>
      <c r="F221" s="12">
        <f>F222</f>
        <v>54.7</v>
      </c>
      <c r="G221" s="12">
        <f t="shared" si="14"/>
        <v>100</v>
      </c>
    </row>
    <row r="222" spans="2:7">
      <c r="B222" s="9" t="s">
        <v>15</v>
      </c>
      <c r="C222" s="10" t="s">
        <v>165</v>
      </c>
      <c r="D222" s="11">
        <v>540</v>
      </c>
      <c r="E222" s="12">
        <v>54.7</v>
      </c>
      <c r="F222" s="12">
        <v>54.7</v>
      </c>
      <c r="G222" s="12">
        <f t="shared" si="14"/>
        <v>100</v>
      </c>
    </row>
    <row r="223" spans="2:7" ht="24">
      <c r="B223" s="16" t="s">
        <v>6</v>
      </c>
      <c r="C223" s="10" t="s">
        <v>166</v>
      </c>
      <c r="D223" s="11"/>
      <c r="E223" s="12">
        <f>E224+E228+E232</f>
        <v>5993.9</v>
      </c>
      <c r="F223" s="12">
        <f>F224+F228+F232</f>
        <v>3466.8</v>
      </c>
      <c r="G223" s="12">
        <f t="shared" si="14"/>
        <v>57.8</v>
      </c>
    </row>
    <row r="224" spans="2:7" ht="24">
      <c r="B224" s="13" t="s">
        <v>167</v>
      </c>
      <c r="C224" s="10" t="s">
        <v>168</v>
      </c>
      <c r="D224" s="11"/>
      <c r="E224" s="12">
        <f t="shared" ref="E224:F226" si="15">E225</f>
        <v>2930.4</v>
      </c>
      <c r="F224" s="12">
        <f t="shared" si="15"/>
        <v>1896.5</v>
      </c>
      <c r="G224" s="12">
        <f t="shared" si="14"/>
        <v>64.7</v>
      </c>
    </row>
    <row r="225" spans="2:7" ht="24">
      <c r="B225" s="13" t="s">
        <v>95</v>
      </c>
      <c r="C225" s="10" t="s">
        <v>169</v>
      </c>
      <c r="D225" s="11"/>
      <c r="E225" s="12">
        <f t="shared" si="15"/>
        <v>2930.4</v>
      </c>
      <c r="F225" s="12">
        <f t="shared" si="15"/>
        <v>1896.5</v>
      </c>
      <c r="G225" s="12">
        <f t="shared" si="14"/>
        <v>64.7</v>
      </c>
    </row>
    <row r="226" spans="2:7" ht="24">
      <c r="B226" s="9" t="s">
        <v>189</v>
      </c>
      <c r="C226" s="10" t="s">
        <v>169</v>
      </c>
      <c r="D226" s="11">
        <v>200</v>
      </c>
      <c r="E226" s="12">
        <f t="shared" si="15"/>
        <v>2930.4</v>
      </c>
      <c r="F226" s="12">
        <f t="shared" si="15"/>
        <v>1896.5</v>
      </c>
      <c r="G226" s="12">
        <f t="shared" si="14"/>
        <v>64.7</v>
      </c>
    </row>
    <row r="227" spans="2:7" ht="24">
      <c r="B227" s="9" t="s">
        <v>1</v>
      </c>
      <c r="C227" s="10" t="s">
        <v>169</v>
      </c>
      <c r="D227" s="11">
        <v>240</v>
      </c>
      <c r="E227" s="12">
        <v>2930.4</v>
      </c>
      <c r="F227" s="12">
        <v>1896.5</v>
      </c>
      <c r="G227" s="12">
        <f t="shared" si="14"/>
        <v>64.7</v>
      </c>
    </row>
    <row r="228" spans="2:7" ht="24">
      <c r="B228" s="9" t="s">
        <v>221</v>
      </c>
      <c r="C228" s="10" t="s">
        <v>222</v>
      </c>
      <c r="D228" s="11"/>
      <c r="E228" s="12">
        <f t="shared" ref="E228:F230" si="16">E229</f>
        <v>10</v>
      </c>
      <c r="F228" s="12">
        <f t="shared" si="16"/>
        <v>10</v>
      </c>
      <c r="G228" s="12">
        <f t="shared" si="14"/>
        <v>100</v>
      </c>
    </row>
    <row r="229" spans="2:7" ht="24">
      <c r="B229" s="13" t="s">
        <v>95</v>
      </c>
      <c r="C229" s="10" t="s">
        <v>223</v>
      </c>
      <c r="D229" s="11"/>
      <c r="E229" s="12">
        <f t="shared" si="16"/>
        <v>10</v>
      </c>
      <c r="F229" s="12">
        <f t="shared" si="16"/>
        <v>10</v>
      </c>
      <c r="G229" s="12">
        <f t="shared" si="14"/>
        <v>100</v>
      </c>
    </row>
    <row r="230" spans="2:7" ht="24">
      <c r="B230" s="9" t="s">
        <v>189</v>
      </c>
      <c r="C230" s="10" t="s">
        <v>223</v>
      </c>
      <c r="D230" s="11">
        <v>200</v>
      </c>
      <c r="E230" s="12">
        <f t="shared" si="16"/>
        <v>10</v>
      </c>
      <c r="F230" s="12">
        <f t="shared" si="16"/>
        <v>10</v>
      </c>
      <c r="G230" s="12">
        <f t="shared" si="14"/>
        <v>100</v>
      </c>
    </row>
    <row r="231" spans="2:7" ht="24">
      <c r="B231" s="9" t="s">
        <v>1</v>
      </c>
      <c r="C231" s="10" t="s">
        <v>223</v>
      </c>
      <c r="D231" s="11">
        <v>240</v>
      </c>
      <c r="E231" s="12">
        <v>10</v>
      </c>
      <c r="F231" s="12">
        <v>10</v>
      </c>
      <c r="G231" s="12">
        <f t="shared" si="14"/>
        <v>100</v>
      </c>
    </row>
    <row r="232" spans="2:7" ht="24">
      <c r="B232" s="13" t="s">
        <v>170</v>
      </c>
      <c r="C232" s="19" t="s">
        <v>171</v>
      </c>
      <c r="D232" s="11"/>
      <c r="E232" s="12">
        <f t="shared" ref="E232:F234" si="17">E233</f>
        <v>3053.5</v>
      </c>
      <c r="F232" s="12">
        <f t="shared" si="17"/>
        <v>1560.3</v>
      </c>
      <c r="G232" s="12">
        <f t="shared" si="14"/>
        <v>51.1</v>
      </c>
    </row>
    <row r="233" spans="2:7" ht="24">
      <c r="B233" s="13" t="s">
        <v>95</v>
      </c>
      <c r="C233" s="19" t="s">
        <v>172</v>
      </c>
      <c r="D233" s="11"/>
      <c r="E233" s="12">
        <f t="shared" si="17"/>
        <v>3053.5</v>
      </c>
      <c r="F233" s="12">
        <f t="shared" si="17"/>
        <v>1560.3</v>
      </c>
      <c r="G233" s="12">
        <f t="shared" si="14"/>
        <v>51.1</v>
      </c>
    </row>
    <row r="234" spans="2:7" ht="24">
      <c r="B234" s="9" t="s">
        <v>189</v>
      </c>
      <c r="C234" s="19" t="s">
        <v>172</v>
      </c>
      <c r="D234" s="11">
        <v>200</v>
      </c>
      <c r="E234" s="12">
        <f t="shared" si="17"/>
        <v>3053.5</v>
      </c>
      <c r="F234" s="12">
        <f t="shared" si="17"/>
        <v>1560.3</v>
      </c>
      <c r="G234" s="12">
        <f t="shared" si="14"/>
        <v>51.1</v>
      </c>
    </row>
    <row r="235" spans="2:7" ht="24">
      <c r="B235" s="9" t="s">
        <v>1</v>
      </c>
      <c r="C235" s="19" t="s">
        <v>172</v>
      </c>
      <c r="D235" s="11">
        <v>240</v>
      </c>
      <c r="E235" s="12">
        <v>3053.5</v>
      </c>
      <c r="F235" s="12">
        <v>1560.3</v>
      </c>
      <c r="G235" s="12">
        <f t="shared" si="14"/>
        <v>51.1</v>
      </c>
    </row>
    <row r="236" spans="2:7">
      <c r="B236" s="13" t="s">
        <v>5</v>
      </c>
      <c r="C236" s="19" t="s">
        <v>173</v>
      </c>
      <c r="D236" s="11"/>
      <c r="E236" s="12">
        <f>E237+E243</f>
        <v>2602.6999999999998</v>
      </c>
      <c r="F236" s="12">
        <f>F237+F243</f>
        <v>1601.4999999999998</v>
      </c>
      <c r="G236" s="12">
        <f t="shared" si="14"/>
        <v>61.5</v>
      </c>
    </row>
    <row r="237" spans="2:7">
      <c r="B237" s="13" t="s">
        <v>174</v>
      </c>
      <c r="C237" s="10" t="s">
        <v>175</v>
      </c>
      <c r="D237" s="11"/>
      <c r="E237" s="12">
        <f>E238</f>
        <v>1200</v>
      </c>
      <c r="F237" s="12">
        <f>F238</f>
        <v>1194.6999999999998</v>
      </c>
      <c r="G237" s="12">
        <f t="shared" si="14"/>
        <v>99.6</v>
      </c>
    </row>
    <row r="238" spans="2:7" ht="24">
      <c r="B238" s="13" t="s">
        <v>4</v>
      </c>
      <c r="C238" s="19" t="s">
        <v>176</v>
      </c>
      <c r="D238" s="11"/>
      <c r="E238" s="12">
        <f>E239+E241</f>
        <v>1200</v>
      </c>
      <c r="F238" s="12">
        <f>F239+F241</f>
        <v>1194.6999999999998</v>
      </c>
      <c r="G238" s="12">
        <f t="shared" si="14"/>
        <v>99.6</v>
      </c>
    </row>
    <row r="239" spans="2:7" ht="36">
      <c r="B239" s="9" t="s">
        <v>3</v>
      </c>
      <c r="C239" s="19" t="s">
        <v>176</v>
      </c>
      <c r="D239" s="11">
        <v>100</v>
      </c>
      <c r="E239" s="12">
        <f>E240</f>
        <v>1189.4000000000001</v>
      </c>
      <c r="F239" s="12">
        <f>F240</f>
        <v>1186.5999999999999</v>
      </c>
      <c r="G239" s="12">
        <f t="shared" si="14"/>
        <v>99.8</v>
      </c>
    </row>
    <row r="240" spans="2:7">
      <c r="B240" s="9" t="s">
        <v>2</v>
      </c>
      <c r="C240" s="19" t="s">
        <v>176</v>
      </c>
      <c r="D240" s="11">
        <v>120</v>
      </c>
      <c r="E240" s="12">
        <v>1189.4000000000001</v>
      </c>
      <c r="F240" s="12">
        <v>1186.5999999999999</v>
      </c>
      <c r="G240" s="12">
        <f t="shared" si="14"/>
        <v>99.8</v>
      </c>
    </row>
    <row r="241" spans="2:7" ht="24">
      <c r="B241" s="9" t="s">
        <v>189</v>
      </c>
      <c r="C241" s="19" t="s">
        <v>176</v>
      </c>
      <c r="D241" s="11">
        <v>200</v>
      </c>
      <c r="E241" s="12">
        <f>E242</f>
        <v>10.6</v>
      </c>
      <c r="F241" s="12">
        <f>F242</f>
        <v>8.1</v>
      </c>
      <c r="G241" s="12">
        <f t="shared" si="14"/>
        <v>76.400000000000006</v>
      </c>
    </row>
    <row r="242" spans="2:7" ht="24">
      <c r="B242" s="9" t="s">
        <v>1</v>
      </c>
      <c r="C242" s="19" t="s">
        <v>176</v>
      </c>
      <c r="D242" s="11">
        <v>240</v>
      </c>
      <c r="E242" s="12">
        <v>10.6</v>
      </c>
      <c r="F242" s="12">
        <v>8.1</v>
      </c>
      <c r="G242" s="12">
        <f t="shared" si="14"/>
        <v>76.400000000000006</v>
      </c>
    </row>
    <row r="243" spans="2:7" ht="24">
      <c r="B243" s="13" t="s">
        <v>177</v>
      </c>
      <c r="C243" s="19" t="s">
        <v>175</v>
      </c>
      <c r="D243" s="11"/>
      <c r="E243" s="12">
        <f>E244</f>
        <v>1402.7</v>
      </c>
      <c r="F243" s="12">
        <f>F244</f>
        <v>406.8</v>
      </c>
      <c r="G243" s="12">
        <f t="shared" si="14"/>
        <v>29</v>
      </c>
    </row>
    <row r="244" spans="2:7" ht="24">
      <c r="B244" s="13" t="s">
        <v>95</v>
      </c>
      <c r="C244" s="19" t="s">
        <v>178</v>
      </c>
      <c r="D244" s="11"/>
      <c r="E244" s="12">
        <f>E245+E247</f>
        <v>1402.7</v>
      </c>
      <c r="F244" s="12">
        <f>F245+F247</f>
        <v>406.8</v>
      </c>
      <c r="G244" s="12">
        <f t="shared" si="14"/>
        <v>29</v>
      </c>
    </row>
    <row r="245" spans="2:7" ht="24">
      <c r="B245" s="9" t="s">
        <v>189</v>
      </c>
      <c r="C245" s="19" t="s">
        <v>178</v>
      </c>
      <c r="D245" s="11">
        <v>200</v>
      </c>
      <c r="E245" s="12">
        <f>E246</f>
        <v>1393.4</v>
      </c>
      <c r="F245" s="12">
        <f>F246</f>
        <v>397.5</v>
      </c>
      <c r="G245" s="12">
        <f t="shared" si="14"/>
        <v>28.5</v>
      </c>
    </row>
    <row r="246" spans="2:7" ht="24">
      <c r="B246" s="9" t="s">
        <v>1</v>
      </c>
      <c r="C246" s="19" t="s">
        <v>178</v>
      </c>
      <c r="D246" s="11">
        <v>240</v>
      </c>
      <c r="E246" s="12">
        <v>1393.4</v>
      </c>
      <c r="F246" s="12">
        <v>397.5</v>
      </c>
      <c r="G246" s="12">
        <f t="shared" si="14"/>
        <v>28.5</v>
      </c>
    </row>
    <row r="247" spans="2:7">
      <c r="B247" s="9" t="s">
        <v>10</v>
      </c>
      <c r="C247" s="19" t="s">
        <v>178</v>
      </c>
      <c r="D247" s="11">
        <v>800</v>
      </c>
      <c r="E247" s="12">
        <f>E248+E249</f>
        <v>9.3000000000000007</v>
      </c>
      <c r="F247" s="12">
        <f>F248+F249</f>
        <v>9.3000000000000007</v>
      </c>
      <c r="G247" s="12">
        <f t="shared" si="14"/>
        <v>100</v>
      </c>
    </row>
    <row r="248" spans="2:7">
      <c r="B248" s="9" t="s">
        <v>219</v>
      </c>
      <c r="C248" s="19" t="s">
        <v>178</v>
      </c>
      <c r="D248" s="11">
        <v>830</v>
      </c>
      <c r="E248" s="12">
        <v>8.8000000000000007</v>
      </c>
      <c r="F248" s="12">
        <v>8.8000000000000007</v>
      </c>
      <c r="G248" s="12">
        <f t="shared" si="14"/>
        <v>100</v>
      </c>
    </row>
    <row r="249" spans="2:7">
      <c r="B249" s="9" t="s">
        <v>9</v>
      </c>
      <c r="C249" s="19" t="s">
        <v>178</v>
      </c>
      <c r="D249" s="11">
        <v>850</v>
      </c>
      <c r="E249" s="12">
        <v>0.5</v>
      </c>
      <c r="F249" s="12">
        <v>0.5</v>
      </c>
      <c r="G249" s="12">
        <f t="shared" si="14"/>
        <v>100</v>
      </c>
    </row>
    <row r="250" spans="2:7">
      <c r="B250" s="22" t="s">
        <v>0</v>
      </c>
      <c r="C250" s="10"/>
      <c r="D250" s="37"/>
      <c r="E250" s="23">
        <f>E14+E20+E56+E62+E80+E110+E148+E154+E159+E165+E184+E192+E223+E236+E138+E71</f>
        <v>128609.90000000001</v>
      </c>
      <c r="F250" s="23">
        <f>F14+F20+F56+F62+F80+F110+F148+F154+F159+F165+F184+F192+F223+F236+F138+F71</f>
        <v>75727.3</v>
      </c>
      <c r="G250" s="12">
        <f t="shared" si="14"/>
        <v>58.9</v>
      </c>
    </row>
  </sheetData>
  <autoFilter ref="A13:E251">
    <filterColumn colId="4">
      <filters blank="1">
        <filter val="0,5"/>
        <filter val="1 189,4"/>
        <filter val="1 200,0"/>
        <filter val="1 205,6"/>
        <filter val="1 255,0"/>
        <filter val="1 393,4"/>
        <filter val="1 402,7"/>
        <filter val="1 489,4"/>
        <filter val="1 543,8"/>
        <filter val="1 567,0"/>
        <filter val="1 578,7"/>
        <filter val="1 626,1"/>
        <filter val="1 795,0"/>
        <filter val="1 851,0"/>
        <filter val="10 380,8"/>
        <filter val="10,0"/>
        <filter val="10,6"/>
        <filter val="107,4"/>
        <filter val="11 203,7"/>
        <filter val="11,3"/>
        <filter val="11,7"/>
        <filter val="118,4"/>
        <filter val="120,0"/>
        <filter val="128 609,9"/>
        <filter val="13 431,3"/>
        <filter val="14 741,3"/>
        <filter val="150,0"/>
        <filter val="17 680,8"/>
        <filter val="18 396,0"/>
        <filter val="195,1"/>
        <filter val="2 440,4"/>
        <filter val="2 602,7"/>
        <filter val="2 930,4"/>
        <filter val="20 043,7"/>
        <filter val="23,2"/>
        <filter val="23,3"/>
        <filter val="235,0"/>
        <filter val="24 284,0"/>
        <filter val="24 852,5"/>
        <filter val="268,3"/>
        <filter val="285,3"/>
        <filter val="3 053,5"/>
        <filter val="3 287,2"/>
        <filter val="300,0"/>
        <filter val="32,7"/>
        <filter val="33,3"/>
        <filter val="344,7"/>
        <filter val="35 820,4"/>
        <filter val="373,4"/>
        <filter val="386,9"/>
        <filter val="39,0"/>
        <filter val="4 131,1"/>
        <filter val="4 778,0"/>
        <filter val="445,0"/>
        <filter val="45 872,4"/>
        <filter val="459,3"/>
        <filter val="460,0"/>
        <filter val="481,8"/>
        <filter val="5 138,2"/>
        <filter val="5 269,7"/>
        <filter val="5 993,9"/>
        <filter val="50,0"/>
        <filter val="54,7"/>
        <filter val="54,9"/>
        <filter val="566,7"/>
        <filter val="6 404,1"/>
        <filter val="6 809,6"/>
        <filter val="60,8"/>
        <filter val="605,7"/>
        <filter val="63,5"/>
        <filter val="7 334,7"/>
        <filter val="7 347,8"/>
        <filter val="7 734,7"/>
        <filter val="7 934,6"/>
        <filter val="7,0"/>
        <filter val="70,0"/>
        <filter val="707,6"/>
        <filter val="746,3"/>
        <filter val="8 015,2"/>
        <filter val="8 042,0"/>
        <filter val="8,8"/>
        <filter val="856,0"/>
        <filter val="867,3"/>
        <filter val="9 625,0"/>
        <filter val="9,3"/>
      </filters>
    </filterColumn>
  </autoFilter>
  <mergeCells count="1">
    <mergeCell ref="B10:F10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2015-12-28T06:45:18Z</cp:lastPrinted>
  <dcterms:created xsi:type="dcterms:W3CDTF">2014-09-22T11:17:11Z</dcterms:created>
  <dcterms:modified xsi:type="dcterms:W3CDTF">2016-10-19T10:09:19Z</dcterms:modified>
</cp:coreProperties>
</file>